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КРЫТОСТЬ\Уточнения бюджета за 2019 год\Уточнение бюджета № 4 (от 23.09.2019 № 66)\Актуализированное решение\"/>
    </mc:Choice>
  </mc:AlternateContent>
  <bookViews>
    <workbookView xWindow="0" yWindow="0" windowWidth="15570" windowHeight="9075"/>
  </bookViews>
  <sheets>
    <sheet name="Лист1" sheetId="1" r:id="rId1"/>
  </sheets>
  <definedNames>
    <definedName name="_xlnm._FilterDatabase" localSheetId="0" hidden="1">Лист1!$D$1:$D$588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5" i="1" l="1"/>
  <c r="F115" i="1"/>
  <c r="E168" i="1"/>
  <c r="E169" i="1"/>
  <c r="F169" i="1"/>
  <c r="F168" i="1" s="1"/>
  <c r="E182" i="1"/>
  <c r="F182" i="1"/>
  <c r="E181" i="1"/>
  <c r="F181" i="1"/>
  <c r="E203" i="1"/>
  <c r="F203" i="1"/>
  <c r="F207" i="1"/>
  <c r="E207" i="1"/>
  <c r="E269" i="1"/>
  <c r="F269" i="1"/>
  <c r="E275" i="1"/>
  <c r="F275" i="1"/>
  <c r="E295" i="1"/>
  <c r="F295" i="1"/>
  <c r="E292" i="1"/>
  <c r="F292" i="1"/>
  <c r="E316" i="1"/>
  <c r="F316" i="1"/>
  <c r="E358" i="1"/>
  <c r="E357" i="1" s="1"/>
  <c r="F358" i="1"/>
  <c r="F357" i="1" s="1"/>
  <c r="E359" i="1"/>
  <c r="F359" i="1"/>
  <c r="E361" i="1"/>
  <c r="F361" i="1"/>
  <c r="E519" i="1"/>
  <c r="E518" i="1" s="1"/>
  <c r="F519" i="1"/>
  <c r="F518" i="1" s="1"/>
  <c r="E564" i="1"/>
  <c r="F564" i="1"/>
  <c r="E552" i="1"/>
  <c r="E550" i="1" s="1"/>
  <c r="F552" i="1"/>
  <c r="F550" i="1" s="1"/>
  <c r="E530" i="1"/>
  <c r="F530" i="1"/>
  <c r="E528" i="1"/>
  <c r="F528" i="1"/>
  <c r="E526" i="1"/>
  <c r="E525" i="1" s="1"/>
  <c r="F526" i="1"/>
  <c r="F525" i="1" s="1"/>
  <c r="E523" i="1"/>
  <c r="F523" i="1"/>
  <c r="E521" i="1"/>
  <c r="F521" i="1"/>
  <c r="E516" i="1"/>
  <c r="F516" i="1"/>
  <c r="E468" i="1"/>
  <c r="F468" i="1"/>
  <c r="E558" i="1"/>
  <c r="F558" i="1"/>
  <c r="E569" i="1"/>
  <c r="E568" i="1" s="1"/>
  <c r="F569" i="1"/>
  <c r="F568" i="1" s="1"/>
  <c r="E579" i="1"/>
  <c r="F579" i="1"/>
  <c r="D558" i="1"/>
  <c r="D579" i="1"/>
  <c r="D542" i="1"/>
  <c r="D541" i="1" s="1"/>
  <c r="D528" i="1"/>
  <c r="D526" i="1"/>
  <c r="D525" i="1" s="1"/>
  <c r="D523" i="1"/>
  <c r="D516" i="1"/>
  <c r="D427" i="1"/>
  <c r="D426" i="1" s="1"/>
  <c r="D342" i="1"/>
  <c r="D341" i="1" s="1"/>
  <c r="D289" i="1"/>
  <c r="D275" i="1"/>
  <c r="D207" i="1"/>
  <c r="D203" i="1"/>
  <c r="D221" i="1"/>
  <c r="E73" i="1"/>
  <c r="D73" i="1"/>
  <c r="D72" i="1" s="1"/>
  <c r="D115" i="1"/>
  <c r="D29" i="1"/>
  <c r="D201" i="1"/>
  <c r="F586" i="1"/>
  <c r="E586" i="1"/>
  <c r="D586" i="1"/>
  <c r="F585" i="1"/>
  <c r="F583" i="1" s="1"/>
  <c r="E585" i="1"/>
  <c r="E583" i="1" s="1"/>
  <c r="D585" i="1"/>
  <c r="D583" i="1" s="1"/>
  <c r="F581" i="1"/>
  <c r="E581" i="1"/>
  <c r="D581" i="1"/>
  <c r="D569" i="1"/>
  <c r="D568" i="1" s="1"/>
  <c r="F566" i="1"/>
  <c r="E566" i="1"/>
  <c r="D566" i="1"/>
  <c r="D564" i="1"/>
  <c r="F562" i="1"/>
  <c r="E562" i="1"/>
  <c r="D562" i="1"/>
  <c r="F560" i="1"/>
  <c r="E560" i="1"/>
  <c r="D560" i="1"/>
  <c r="F556" i="1"/>
  <c r="E556" i="1"/>
  <c r="D556" i="1"/>
  <c r="F554" i="1"/>
  <c r="E554" i="1"/>
  <c r="D554" i="1"/>
  <c r="D552" i="1"/>
  <c r="D550" i="1" s="1"/>
  <c r="F542" i="1"/>
  <c r="F541" i="1" s="1"/>
  <c r="E542" i="1"/>
  <c r="E541" i="1" s="1"/>
  <c r="D538" i="1"/>
  <c r="D537" i="1" s="1"/>
  <c r="F534" i="1"/>
  <c r="E534" i="1"/>
  <c r="D534" i="1"/>
  <c r="D532" i="1" s="1"/>
  <c r="F532" i="1"/>
  <c r="E532" i="1"/>
  <c r="D530" i="1"/>
  <c r="D521" i="1"/>
  <c r="D519" i="1"/>
  <c r="D518" i="1" s="1"/>
  <c r="F514" i="1"/>
  <c r="E514" i="1"/>
  <c r="D514" i="1"/>
  <c r="F512" i="1"/>
  <c r="E512" i="1"/>
  <c r="D512" i="1"/>
  <c r="F507" i="1"/>
  <c r="F506" i="1" s="1"/>
  <c r="E507" i="1"/>
  <c r="E506" i="1" s="1"/>
  <c r="D507" i="1"/>
  <c r="D506" i="1" s="1"/>
  <c r="F503" i="1"/>
  <c r="E503" i="1"/>
  <c r="D503" i="1"/>
  <c r="F500" i="1"/>
  <c r="E500" i="1"/>
  <c r="D500" i="1"/>
  <c r="F496" i="1"/>
  <c r="E496" i="1"/>
  <c r="D496" i="1"/>
  <c r="F494" i="1"/>
  <c r="E494" i="1"/>
  <c r="D494" i="1"/>
  <c r="F492" i="1"/>
  <c r="E492" i="1"/>
  <c r="D492" i="1"/>
  <c r="F486" i="1"/>
  <c r="F485" i="1" s="1"/>
  <c r="F484" i="1" s="1"/>
  <c r="E486" i="1"/>
  <c r="E485" i="1" s="1"/>
  <c r="E484" i="1" s="1"/>
  <c r="D486" i="1"/>
  <c r="D485" i="1" s="1"/>
  <c r="D484" i="1" s="1"/>
  <c r="F482" i="1"/>
  <c r="F481" i="1" s="1"/>
  <c r="F480" i="1" s="1"/>
  <c r="E482" i="1"/>
  <c r="E481" i="1" s="1"/>
  <c r="E480" i="1" s="1"/>
  <c r="D482" i="1"/>
  <c r="D481" i="1" s="1"/>
  <c r="D480" i="1" s="1"/>
  <c r="F477" i="1"/>
  <c r="E477" i="1"/>
  <c r="D477" i="1"/>
  <c r="F476" i="1"/>
  <c r="F475" i="1" s="1"/>
  <c r="E476" i="1"/>
  <c r="E475" i="1" s="1"/>
  <c r="D476" i="1"/>
  <c r="D475" i="1" s="1"/>
  <c r="F473" i="1"/>
  <c r="F472" i="1" s="1"/>
  <c r="F471" i="1" s="1"/>
  <c r="E473" i="1"/>
  <c r="E472" i="1" s="1"/>
  <c r="E471" i="1" s="1"/>
  <c r="D473" i="1"/>
  <c r="D472" i="1" s="1"/>
  <c r="D471" i="1" s="1"/>
  <c r="D468" i="1"/>
  <c r="F466" i="1"/>
  <c r="F465" i="1" s="1"/>
  <c r="E466" i="1"/>
  <c r="E465" i="1" s="1"/>
  <c r="D466" i="1"/>
  <c r="F463" i="1"/>
  <c r="F462" i="1" s="1"/>
  <c r="E463" i="1"/>
  <c r="E462" i="1" s="1"/>
  <c r="D463" i="1"/>
  <c r="D462" i="1" s="1"/>
  <c r="F459" i="1"/>
  <c r="F457" i="1" s="1"/>
  <c r="E459" i="1"/>
  <c r="E458" i="1" s="1"/>
  <c r="D459" i="1"/>
  <c r="D457" i="1" s="1"/>
  <c r="F454" i="1"/>
  <c r="F453" i="1" s="1"/>
  <c r="F452" i="1" s="1"/>
  <c r="E454" i="1"/>
  <c r="E453" i="1" s="1"/>
  <c r="E452" i="1" s="1"/>
  <c r="D454" i="1"/>
  <c r="D453" i="1" s="1"/>
  <c r="D452" i="1" s="1"/>
  <c r="F449" i="1"/>
  <c r="E449" i="1"/>
  <c r="D449" i="1"/>
  <c r="F448" i="1"/>
  <c r="E448" i="1"/>
  <c r="D448" i="1"/>
  <c r="F444" i="1"/>
  <c r="F443" i="1" s="1"/>
  <c r="E444" i="1"/>
  <c r="E443" i="1" s="1"/>
  <c r="D444" i="1"/>
  <c r="D443" i="1" s="1"/>
  <c r="F427" i="1"/>
  <c r="F426" i="1" s="1"/>
  <c r="E427" i="1"/>
  <c r="E426" i="1" s="1"/>
  <c r="F424" i="1"/>
  <c r="E424" i="1"/>
  <c r="D424" i="1"/>
  <c r="D419" i="1"/>
  <c r="D418" i="1" s="1"/>
  <c r="F416" i="1"/>
  <c r="F414" i="1" s="1"/>
  <c r="F413" i="1" s="1"/>
  <c r="E416" i="1"/>
  <c r="E414" i="1" s="1"/>
  <c r="E413" i="1" s="1"/>
  <c r="D414" i="1"/>
  <c r="F411" i="1"/>
  <c r="E411" i="1"/>
  <c r="D411" i="1"/>
  <c r="F406" i="1"/>
  <c r="E406" i="1"/>
  <c r="D406" i="1"/>
  <c r="D405" i="1" s="1"/>
  <c r="F405" i="1"/>
  <c r="E405" i="1"/>
  <c r="F403" i="1"/>
  <c r="E403" i="1"/>
  <c r="D403" i="1"/>
  <c r="F402" i="1"/>
  <c r="E402" i="1"/>
  <c r="D402" i="1"/>
  <c r="F399" i="1"/>
  <c r="F398" i="1" s="1"/>
  <c r="E399" i="1"/>
  <c r="E398" i="1" s="1"/>
  <c r="D399" i="1"/>
  <c r="D398" i="1" s="1"/>
  <c r="F396" i="1"/>
  <c r="F395" i="1" s="1"/>
  <c r="E396" i="1"/>
  <c r="E395" i="1" s="1"/>
  <c r="D396" i="1"/>
  <c r="D395" i="1" s="1"/>
  <c r="F391" i="1"/>
  <c r="E391" i="1"/>
  <c r="D391" i="1"/>
  <c r="F390" i="1"/>
  <c r="F389" i="1" s="1"/>
  <c r="E390" i="1"/>
  <c r="E389" i="1" s="1"/>
  <c r="D390" i="1"/>
  <c r="D389" i="1" s="1"/>
  <c r="F387" i="1"/>
  <c r="E387" i="1"/>
  <c r="D387" i="1"/>
  <c r="F385" i="1"/>
  <c r="E385" i="1"/>
  <c r="D385" i="1"/>
  <c r="F381" i="1"/>
  <c r="F380" i="1" s="1"/>
  <c r="F379" i="1" s="1"/>
  <c r="F378" i="1" s="1"/>
  <c r="E381" i="1"/>
  <c r="E380" i="1" s="1"/>
  <c r="E379" i="1" s="1"/>
  <c r="E378" i="1" s="1"/>
  <c r="D380" i="1"/>
  <c r="D379" i="1" s="1"/>
  <c r="D378" i="1" s="1"/>
  <c r="F376" i="1"/>
  <c r="F375" i="1" s="1"/>
  <c r="F374" i="1" s="1"/>
  <c r="E376" i="1"/>
  <c r="E375" i="1" s="1"/>
  <c r="E374" i="1" s="1"/>
  <c r="D376" i="1"/>
  <c r="D375" i="1" s="1"/>
  <c r="D374" i="1" s="1"/>
  <c r="F371" i="1"/>
  <c r="E371" i="1"/>
  <c r="D371" i="1"/>
  <c r="F370" i="1"/>
  <c r="E370" i="1"/>
  <c r="D370" i="1"/>
  <c r="F368" i="1"/>
  <c r="E368" i="1"/>
  <c r="D368" i="1"/>
  <c r="F367" i="1"/>
  <c r="E367" i="1"/>
  <c r="D367" i="1"/>
  <c r="D362" i="1"/>
  <c r="D361" i="1" s="1"/>
  <c r="D359" i="1"/>
  <c r="D358" i="1"/>
  <c r="D357" i="1" s="1"/>
  <c r="F353" i="1"/>
  <c r="F352" i="1" s="1"/>
  <c r="E353" i="1"/>
  <c r="E352" i="1" s="1"/>
  <c r="D353" i="1"/>
  <c r="D352" i="1" s="1"/>
  <c r="F349" i="1"/>
  <c r="F348" i="1" s="1"/>
  <c r="E349" i="1"/>
  <c r="E348" i="1" s="1"/>
  <c r="D349" i="1"/>
  <c r="D348" i="1" s="1"/>
  <c r="F345" i="1"/>
  <c r="F344" i="1" s="1"/>
  <c r="E345" i="1"/>
  <c r="E344" i="1" s="1"/>
  <c r="D345" i="1"/>
  <c r="D344" i="1" s="1"/>
  <c r="F342" i="1"/>
  <c r="F341" i="1" s="1"/>
  <c r="E342" i="1"/>
  <c r="E341" i="1" s="1"/>
  <c r="F338" i="1"/>
  <c r="F336" i="1" s="1"/>
  <c r="E338" i="1"/>
  <c r="D338" i="1"/>
  <c r="D337" i="1" s="1"/>
  <c r="F334" i="1"/>
  <c r="E334" i="1"/>
  <c r="E332" i="1" s="1"/>
  <c r="D334" i="1"/>
  <c r="D333" i="1" s="1"/>
  <c r="F330" i="1"/>
  <c r="F329" i="1" s="1"/>
  <c r="E330" i="1"/>
  <c r="E329" i="1" s="1"/>
  <c r="D330" i="1"/>
  <c r="D328" i="1" s="1"/>
  <c r="F328" i="1"/>
  <c r="F325" i="1"/>
  <c r="F324" i="1" s="1"/>
  <c r="F323" i="1" s="1"/>
  <c r="E325" i="1"/>
  <c r="E324" i="1" s="1"/>
  <c r="E323" i="1" s="1"/>
  <c r="D325" i="1"/>
  <c r="D324" i="1" s="1"/>
  <c r="D323" i="1" s="1"/>
  <c r="F321" i="1"/>
  <c r="F320" i="1" s="1"/>
  <c r="F319" i="1" s="1"/>
  <c r="E321" i="1"/>
  <c r="E320" i="1" s="1"/>
  <c r="E319" i="1" s="1"/>
  <c r="D321" i="1"/>
  <c r="D320" i="1" s="1"/>
  <c r="D319" i="1" s="1"/>
  <c r="D316" i="1"/>
  <c r="F314" i="1"/>
  <c r="F313" i="1" s="1"/>
  <c r="F312" i="1" s="1"/>
  <c r="E314" i="1"/>
  <c r="E313" i="1" s="1"/>
  <c r="E312" i="1" s="1"/>
  <c r="D314" i="1"/>
  <c r="D313" i="1" s="1"/>
  <c r="F309" i="1"/>
  <c r="E309" i="1"/>
  <c r="E308" i="1" s="1"/>
  <c r="D309" i="1"/>
  <c r="D308" i="1" s="1"/>
  <c r="E303" i="1"/>
  <c r="E302" i="1" s="1"/>
  <c r="E301" i="1" s="1"/>
  <c r="E300" i="1" s="1"/>
  <c r="D303" i="1"/>
  <c r="D302" i="1" s="1"/>
  <c r="F302" i="1"/>
  <c r="F301" i="1" s="1"/>
  <c r="F300" i="1" s="1"/>
  <c r="F298" i="1" s="1"/>
  <c r="D295" i="1"/>
  <c r="D292" i="1"/>
  <c r="F290" i="1"/>
  <c r="F289" i="1" s="1"/>
  <c r="F288" i="1" s="1"/>
  <c r="E290" i="1"/>
  <c r="E289" i="1" s="1"/>
  <c r="E288" i="1" s="1"/>
  <c r="F282" i="1"/>
  <c r="F281" i="1" s="1"/>
  <c r="F280" i="1" s="1"/>
  <c r="E282" i="1"/>
  <c r="E281" i="1" s="1"/>
  <c r="E280" i="1" s="1"/>
  <c r="D282" i="1"/>
  <c r="D281" i="1" s="1"/>
  <c r="D280" i="1" s="1"/>
  <c r="F278" i="1"/>
  <c r="F277" i="1" s="1"/>
  <c r="E278" i="1"/>
  <c r="E277" i="1" s="1"/>
  <c r="D278" i="1"/>
  <c r="D277" i="1" s="1"/>
  <c r="D269" i="1"/>
  <c r="D268" i="1" s="1"/>
  <c r="F268" i="1"/>
  <c r="E268" i="1"/>
  <c r="F265" i="1"/>
  <c r="E265" i="1"/>
  <c r="D265" i="1"/>
  <c r="F264" i="1"/>
  <c r="E264" i="1"/>
  <c r="D264" i="1"/>
  <c r="F260" i="1"/>
  <c r="F259" i="1" s="1"/>
  <c r="E260" i="1"/>
  <c r="E259" i="1" s="1"/>
  <c r="D260" i="1"/>
  <c r="D259" i="1" s="1"/>
  <c r="F255" i="1"/>
  <c r="F254" i="1" s="1"/>
  <c r="F253" i="1" s="1"/>
  <c r="E255" i="1"/>
  <c r="E254" i="1" s="1"/>
  <c r="E253" i="1" s="1"/>
  <c r="D255" i="1"/>
  <c r="D254" i="1" s="1"/>
  <c r="D253" i="1" s="1"/>
  <c r="F250" i="1"/>
  <c r="F249" i="1" s="1"/>
  <c r="F248" i="1" s="1"/>
  <c r="E250" i="1"/>
  <c r="E249" i="1" s="1"/>
  <c r="E248" i="1" s="1"/>
  <c r="D250" i="1"/>
  <c r="D249" i="1" s="1"/>
  <c r="D248" i="1" s="1"/>
  <c r="F246" i="1"/>
  <c r="F245" i="1" s="1"/>
  <c r="E246" i="1"/>
  <c r="E245" i="1" s="1"/>
  <c r="D246" i="1"/>
  <c r="D245" i="1" s="1"/>
  <c r="F242" i="1"/>
  <c r="F241" i="1" s="1"/>
  <c r="E242" i="1"/>
  <c r="E241" i="1" s="1"/>
  <c r="D242" i="1"/>
  <c r="D241" i="1" s="1"/>
  <c r="F237" i="1"/>
  <c r="E237" i="1"/>
  <c r="D237" i="1"/>
  <c r="F234" i="1"/>
  <c r="E234" i="1"/>
  <c r="D234" i="1"/>
  <c r="F231" i="1"/>
  <c r="E231" i="1"/>
  <c r="D231" i="1"/>
  <c r="F226" i="1"/>
  <c r="F225" i="1" s="1"/>
  <c r="E226" i="1"/>
  <c r="E225" i="1" s="1"/>
  <c r="D226" i="1"/>
  <c r="D225" i="1" s="1"/>
  <c r="F218" i="1"/>
  <c r="F217" i="1" s="1"/>
  <c r="F216" i="1" s="1"/>
  <c r="E218" i="1"/>
  <c r="E217" i="1" s="1"/>
  <c r="E216" i="1" s="1"/>
  <c r="D218" i="1"/>
  <c r="F214" i="1"/>
  <c r="F213" i="1" s="1"/>
  <c r="F212" i="1" s="1"/>
  <c r="F211" i="1" s="1"/>
  <c r="E214" i="1"/>
  <c r="E213" i="1" s="1"/>
  <c r="E212" i="1" s="1"/>
  <c r="E211" i="1" s="1"/>
  <c r="D214" i="1"/>
  <c r="D213" i="1" s="1"/>
  <c r="D212" i="1" s="1"/>
  <c r="D211" i="1" s="1"/>
  <c r="D209" i="1"/>
  <c r="D205" i="1"/>
  <c r="D199" i="1"/>
  <c r="D196" i="1"/>
  <c r="D195" i="1" s="1"/>
  <c r="F193" i="1"/>
  <c r="F192" i="1" s="1"/>
  <c r="E193" i="1"/>
  <c r="E192" i="1" s="1"/>
  <c r="D193" i="1"/>
  <c r="D192" i="1" s="1"/>
  <c r="F190" i="1"/>
  <c r="F189" i="1" s="1"/>
  <c r="E190" i="1"/>
  <c r="E189" i="1" s="1"/>
  <c r="D190" i="1"/>
  <c r="D189" i="1" s="1"/>
  <c r="F187" i="1"/>
  <c r="F186" i="1" s="1"/>
  <c r="E187" i="1"/>
  <c r="E186" i="1" s="1"/>
  <c r="D187" i="1"/>
  <c r="D186" i="1" s="1"/>
  <c r="D182" i="1"/>
  <c r="D181" i="1"/>
  <c r="F179" i="1"/>
  <c r="F178" i="1" s="1"/>
  <c r="F177" i="1" s="1"/>
  <c r="F176" i="1" s="1"/>
  <c r="E179" i="1"/>
  <c r="E178" i="1" s="1"/>
  <c r="E177" i="1" s="1"/>
  <c r="E176" i="1" s="1"/>
  <c r="D179" i="1"/>
  <c r="D178" i="1" s="1"/>
  <c r="F173" i="1"/>
  <c r="F172" i="1" s="1"/>
  <c r="E173" i="1"/>
  <c r="E172" i="1" s="1"/>
  <c r="D173" i="1"/>
  <c r="D172" i="1" s="1"/>
  <c r="D169" i="1"/>
  <c r="D168" i="1" s="1"/>
  <c r="F166" i="1"/>
  <c r="F165" i="1" s="1"/>
  <c r="F164" i="1" s="1"/>
  <c r="F163" i="1" s="1"/>
  <c r="F162" i="1" s="1"/>
  <c r="E166" i="1"/>
  <c r="E165" i="1" s="1"/>
  <c r="E164" i="1" s="1"/>
  <c r="E163" i="1" s="1"/>
  <c r="E162" i="1" s="1"/>
  <c r="D166" i="1"/>
  <c r="D165" i="1" s="1"/>
  <c r="D164" i="1" s="1"/>
  <c r="D163" i="1" s="1"/>
  <c r="F160" i="1"/>
  <c r="F159" i="1" s="1"/>
  <c r="F158" i="1" s="1"/>
  <c r="F157" i="1" s="1"/>
  <c r="E160" i="1"/>
  <c r="E159" i="1" s="1"/>
  <c r="E158" i="1" s="1"/>
  <c r="E157" i="1" s="1"/>
  <c r="D160" i="1"/>
  <c r="D159" i="1" s="1"/>
  <c r="D158" i="1" s="1"/>
  <c r="D157" i="1" s="1"/>
  <c r="F155" i="1"/>
  <c r="F154" i="1" s="1"/>
  <c r="F152" i="1" s="1"/>
  <c r="E155" i="1"/>
  <c r="E154" i="1" s="1"/>
  <c r="E152" i="1" s="1"/>
  <c r="D154" i="1"/>
  <c r="D152" i="1" s="1"/>
  <c r="F150" i="1"/>
  <c r="F149" i="1" s="1"/>
  <c r="E150" i="1"/>
  <c r="E149" i="1" s="1"/>
  <c r="D150" i="1"/>
  <c r="D149" i="1" s="1"/>
  <c r="F147" i="1"/>
  <c r="E147" i="1"/>
  <c r="D147" i="1"/>
  <c r="F146" i="1"/>
  <c r="E146" i="1"/>
  <c r="D146" i="1"/>
  <c r="F144" i="1"/>
  <c r="F143" i="1" s="1"/>
  <c r="E144" i="1"/>
  <c r="E143" i="1" s="1"/>
  <c r="D144" i="1"/>
  <c r="D143" i="1" s="1"/>
  <c r="F139" i="1"/>
  <c r="F137" i="1" s="1"/>
  <c r="F136" i="1" s="1"/>
  <c r="F135" i="1" s="1"/>
  <c r="E139" i="1"/>
  <c r="E137" i="1" s="1"/>
  <c r="E136" i="1" s="1"/>
  <c r="E135" i="1" s="1"/>
  <c r="D137" i="1"/>
  <c r="D136" i="1" s="1"/>
  <c r="D135" i="1" s="1"/>
  <c r="F133" i="1"/>
  <c r="F132" i="1" s="1"/>
  <c r="F131" i="1" s="1"/>
  <c r="F130" i="1" s="1"/>
  <c r="E133" i="1"/>
  <c r="E132" i="1" s="1"/>
  <c r="E131" i="1" s="1"/>
  <c r="E130" i="1" s="1"/>
  <c r="D133" i="1"/>
  <c r="D132" i="1" s="1"/>
  <c r="D131" i="1" s="1"/>
  <c r="D130" i="1" s="1"/>
  <c r="F128" i="1"/>
  <c r="F127" i="1" s="1"/>
  <c r="F126" i="1" s="1"/>
  <c r="F125" i="1" s="1"/>
  <c r="E128" i="1"/>
  <c r="E127" i="1" s="1"/>
  <c r="E126" i="1" s="1"/>
  <c r="E125" i="1" s="1"/>
  <c r="D128" i="1"/>
  <c r="D127" i="1" s="1"/>
  <c r="D126" i="1" s="1"/>
  <c r="D125" i="1" s="1"/>
  <c r="F123" i="1"/>
  <c r="F122" i="1" s="1"/>
  <c r="F121" i="1" s="1"/>
  <c r="F120" i="1" s="1"/>
  <c r="E123" i="1"/>
  <c r="E122" i="1" s="1"/>
  <c r="E121" i="1" s="1"/>
  <c r="E120" i="1" s="1"/>
  <c r="D123" i="1"/>
  <c r="D122" i="1" s="1"/>
  <c r="D121" i="1" s="1"/>
  <c r="D120" i="1" s="1"/>
  <c r="F113" i="1"/>
  <c r="F112" i="1" s="1"/>
  <c r="E113" i="1"/>
  <c r="E112" i="1" s="1"/>
  <c r="D113" i="1"/>
  <c r="D112" i="1" s="1"/>
  <c r="F110" i="1"/>
  <c r="F109" i="1" s="1"/>
  <c r="E110" i="1"/>
  <c r="E109" i="1" s="1"/>
  <c r="D110" i="1"/>
  <c r="D109" i="1" s="1"/>
  <c r="F106" i="1"/>
  <c r="F105" i="1" s="1"/>
  <c r="F103" i="1" s="1"/>
  <c r="F102" i="1" s="1"/>
  <c r="E106" i="1"/>
  <c r="E105" i="1" s="1"/>
  <c r="E103" i="1" s="1"/>
  <c r="E102" i="1" s="1"/>
  <c r="D106" i="1"/>
  <c r="D105" i="1" s="1"/>
  <c r="D103" i="1" s="1"/>
  <c r="D102" i="1" s="1"/>
  <c r="D99" i="1"/>
  <c r="F97" i="1"/>
  <c r="F96" i="1" s="1"/>
  <c r="E97" i="1"/>
  <c r="E96" i="1" s="1"/>
  <c r="D97" i="1"/>
  <c r="D96" i="1" s="1"/>
  <c r="F94" i="1"/>
  <c r="F93" i="1" s="1"/>
  <c r="E94" i="1"/>
  <c r="E93" i="1" s="1"/>
  <c r="D94" i="1"/>
  <c r="D93" i="1" s="1"/>
  <c r="F90" i="1"/>
  <c r="E90" i="1"/>
  <c r="D90" i="1"/>
  <c r="F88" i="1"/>
  <c r="F87" i="1" s="1"/>
  <c r="E88" i="1"/>
  <c r="E87" i="1" s="1"/>
  <c r="D88" i="1"/>
  <c r="D87" i="1"/>
  <c r="F80" i="1"/>
  <c r="E80" i="1"/>
  <c r="D80" i="1"/>
  <c r="F78" i="1"/>
  <c r="E78" i="1"/>
  <c r="D78" i="1"/>
  <c r="F76" i="1"/>
  <c r="E76" i="1"/>
  <c r="D76" i="1"/>
  <c r="F75" i="1"/>
  <c r="E75" i="1"/>
  <c r="D75" i="1"/>
  <c r="F73" i="1"/>
  <c r="F72" i="1"/>
  <c r="E72" i="1"/>
  <c r="F70" i="1"/>
  <c r="F69" i="1" s="1"/>
  <c r="E70" i="1"/>
  <c r="E69" i="1" s="1"/>
  <c r="D70" i="1"/>
  <c r="D69" i="1" s="1"/>
  <c r="F65" i="1"/>
  <c r="F63" i="1" s="1"/>
  <c r="F62" i="1" s="1"/>
  <c r="F61" i="1" s="1"/>
  <c r="E65" i="1"/>
  <c r="E63" i="1" s="1"/>
  <c r="E62" i="1" s="1"/>
  <c r="E61" i="1" s="1"/>
  <c r="D63" i="1"/>
  <c r="D62" i="1" s="1"/>
  <c r="D61" i="1" s="1"/>
  <c r="F59" i="1"/>
  <c r="F58" i="1" s="1"/>
  <c r="F57" i="1" s="1"/>
  <c r="F56" i="1" s="1"/>
  <c r="E59" i="1"/>
  <c r="E58" i="1" s="1"/>
  <c r="E57" i="1" s="1"/>
  <c r="E56" i="1" s="1"/>
  <c r="D59" i="1"/>
  <c r="D58" i="1" s="1"/>
  <c r="D57" i="1" s="1"/>
  <c r="D56" i="1" s="1"/>
  <c r="D52" i="1"/>
  <c r="D50" i="1"/>
  <c r="D47" i="1"/>
  <c r="D44" i="1" s="1"/>
  <c r="F44" i="1"/>
  <c r="F43" i="1" s="1"/>
  <c r="F42" i="1" s="1"/>
  <c r="E44" i="1"/>
  <c r="E43" i="1" s="1"/>
  <c r="E42" i="1" s="1"/>
  <c r="D38" i="1"/>
  <c r="D37" i="1" s="1"/>
  <c r="D36" i="1" s="1"/>
  <c r="D35" i="1" s="1"/>
  <c r="D34" i="1" s="1"/>
  <c r="F35" i="1"/>
  <c r="F34" i="1" s="1"/>
  <c r="E35" i="1"/>
  <c r="E34" i="1" s="1"/>
  <c r="F32" i="1"/>
  <c r="F31" i="1" s="1"/>
  <c r="E32" i="1"/>
  <c r="E31" i="1" s="1"/>
  <c r="D32" i="1"/>
  <c r="D31" i="1" s="1"/>
  <c r="F27" i="1"/>
  <c r="F26" i="1" s="1"/>
  <c r="E27" i="1"/>
  <c r="E26" i="1" s="1"/>
  <c r="D27" i="1"/>
  <c r="F23" i="1"/>
  <c r="E23" i="1"/>
  <c r="D23" i="1"/>
  <c r="F22" i="1"/>
  <c r="F21" i="1" s="1"/>
  <c r="E22" i="1"/>
  <c r="E21" i="1" s="1"/>
  <c r="D22" i="1"/>
  <c r="D21" i="1" s="1"/>
  <c r="F19" i="1"/>
  <c r="E19" i="1"/>
  <c r="D19" i="1"/>
  <c r="F17" i="1"/>
  <c r="E17" i="1"/>
  <c r="D17" i="1"/>
  <c r="F15" i="1"/>
  <c r="E15" i="1"/>
  <c r="D15" i="1"/>
  <c r="F14" i="1"/>
  <c r="E14" i="1"/>
  <c r="D14" i="1"/>
  <c r="F12" i="1"/>
  <c r="E12" i="1"/>
  <c r="D12" i="1"/>
  <c r="F11" i="1"/>
  <c r="E11" i="1"/>
  <c r="D11" i="1"/>
  <c r="D511" i="1" l="1"/>
  <c r="E511" i="1"/>
  <c r="F511" i="1"/>
  <c r="E258" i="1"/>
  <c r="F340" i="1"/>
  <c r="D394" i="1"/>
  <c r="D413" i="1"/>
  <c r="D410" i="1" s="1"/>
  <c r="D409" i="1" s="1"/>
  <c r="D340" i="1"/>
  <c r="D217" i="1"/>
  <c r="D216" i="1" s="1"/>
  <c r="F384" i="1"/>
  <c r="F394" i="1"/>
  <c r="E423" i="1"/>
  <c r="E461" i="1"/>
  <c r="E394" i="1"/>
  <c r="E10" i="1"/>
  <c r="D26" i="1"/>
  <c r="D25" i="1" s="1"/>
  <c r="D267" i="1"/>
  <c r="F86" i="1"/>
  <c r="F85" i="1" s="1"/>
  <c r="F142" i="1"/>
  <c r="F141" i="1" s="1"/>
  <c r="F119" i="1" s="1"/>
  <c r="D230" i="1"/>
  <c r="D229" i="1" s="1"/>
  <c r="D224" i="1" s="1"/>
  <c r="D223" i="1" s="1"/>
  <c r="E401" i="1"/>
  <c r="D108" i="1"/>
  <c r="D332" i="1"/>
  <c r="F347" i="1"/>
  <c r="F68" i="1"/>
  <c r="F67" i="1" s="1"/>
  <c r="D86" i="1"/>
  <c r="D85" i="1" s="1"/>
  <c r="D177" i="1"/>
  <c r="D176" i="1" s="1"/>
  <c r="D198" i="1"/>
  <c r="E340" i="1"/>
  <c r="E366" i="1"/>
  <c r="E365" i="1" s="1"/>
  <c r="F461" i="1"/>
  <c r="F451" i="1" s="1"/>
  <c r="D162" i="1"/>
  <c r="E333" i="1"/>
  <c r="D336" i="1"/>
  <c r="E384" i="1"/>
  <c r="E373" i="1" s="1"/>
  <c r="F458" i="1"/>
  <c r="F491" i="1"/>
  <c r="F490" i="1" s="1"/>
  <c r="D491" i="1"/>
  <c r="F267" i="1"/>
  <c r="E230" i="1"/>
  <c r="E229" i="1" s="1"/>
  <c r="E307" i="1"/>
  <c r="D384" i="1"/>
  <c r="D373" i="1" s="1"/>
  <c r="E457" i="1"/>
  <c r="D301" i="1"/>
  <c r="D300" i="1" s="1"/>
  <c r="D423" i="1"/>
  <c r="D422" i="1"/>
  <c r="D421" i="1" s="1"/>
  <c r="E185" i="1"/>
  <c r="E184" i="1" s="1"/>
  <c r="E171" i="1" s="1"/>
  <c r="F25" i="1"/>
  <c r="E86" i="1"/>
  <c r="E85" i="1" s="1"/>
  <c r="E142" i="1"/>
  <c r="E141" i="1" s="1"/>
  <c r="E119" i="1" s="1"/>
  <c r="F230" i="1"/>
  <c r="F229" i="1" s="1"/>
  <c r="F224" i="1" s="1"/>
  <c r="F223" i="1" s="1"/>
  <c r="D312" i="1"/>
  <c r="F337" i="1"/>
  <c r="F373" i="1"/>
  <c r="E410" i="1"/>
  <c r="E409" i="1" s="1"/>
  <c r="E422" i="1"/>
  <c r="E421" i="1" s="1"/>
  <c r="D366" i="1"/>
  <c r="D365" i="1" s="1"/>
  <c r="F366" i="1"/>
  <c r="F365" i="1" s="1"/>
  <c r="F401" i="1"/>
  <c r="F393" i="1" s="1"/>
  <c r="D470" i="1"/>
  <c r="E491" i="1"/>
  <c r="E299" i="1"/>
  <c r="E298" i="1"/>
  <c r="E108" i="1"/>
  <c r="E328" i="1"/>
  <c r="D49" i="1"/>
  <c r="D43" i="1" s="1"/>
  <c r="D42" i="1" s="1"/>
  <c r="D347" i="1"/>
  <c r="F410" i="1"/>
  <c r="F409" i="1" s="1"/>
  <c r="F470" i="1"/>
  <c r="D479" i="1"/>
  <c r="F10" i="1"/>
  <c r="E25" i="1"/>
  <c r="E68" i="1"/>
  <c r="E67" i="1" s="1"/>
  <c r="D288" i="1"/>
  <c r="D307" i="1"/>
  <c r="D401" i="1"/>
  <c r="D465" i="1"/>
  <c r="D461" i="1" s="1"/>
  <c r="D451" i="1" s="1"/>
  <c r="E470" i="1"/>
  <c r="F185" i="1"/>
  <c r="F184" i="1" s="1"/>
  <c r="F171" i="1" s="1"/>
  <c r="F479" i="1"/>
  <c r="D142" i="1"/>
  <c r="D141" i="1" s="1"/>
  <c r="D119" i="1" s="1"/>
  <c r="E347" i="1"/>
  <c r="D458" i="1"/>
  <c r="D329" i="1"/>
  <c r="D258" i="1"/>
  <c r="D240" i="1"/>
  <c r="D239" i="1" s="1"/>
  <c r="D68" i="1"/>
  <c r="D67" i="1" s="1"/>
  <c r="D10" i="1"/>
  <c r="F108" i="1"/>
  <c r="D185" i="1"/>
  <c r="D184" i="1" s="1"/>
  <c r="E240" i="1"/>
  <c r="E239" i="1" s="1"/>
  <c r="D311" i="1"/>
  <c r="F311" i="1"/>
  <c r="F332" i="1"/>
  <c r="F327" i="1" s="1"/>
  <c r="F333" i="1"/>
  <c r="F422" i="1"/>
  <c r="F421" i="1" s="1"/>
  <c r="F423" i="1"/>
  <c r="E311" i="1"/>
  <c r="F240" i="1"/>
  <c r="F239" i="1" s="1"/>
  <c r="E267" i="1"/>
  <c r="E257" i="1" s="1"/>
  <c r="E479" i="1"/>
  <c r="E336" i="1"/>
  <c r="E337" i="1"/>
  <c r="E224" i="1"/>
  <c r="E223" i="1" s="1"/>
  <c r="F258" i="1"/>
  <c r="F299" i="1"/>
  <c r="F307" i="1"/>
  <c r="F287" i="1" s="1"/>
  <c r="F308" i="1"/>
  <c r="D393" i="1" l="1"/>
  <c r="E490" i="1"/>
  <c r="E489" i="1" s="1"/>
  <c r="D257" i="1"/>
  <c r="D490" i="1"/>
  <c r="D489" i="1" s="1"/>
  <c r="E9" i="1"/>
  <c r="E393" i="1"/>
  <c r="E451" i="1"/>
  <c r="F257" i="1"/>
  <c r="E327" i="1"/>
  <c r="D171" i="1"/>
  <c r="D327" i="1"/>
  <c r="D298" i="1"/>
  <c r="D287" i="1" s="1"/>
  <c r="D299" i="1"/>
  <c r="D55" i="1"/>
  <c r="F489" i="1"/>
  <c r="E55" i="1"/>
  <c r="E54" i="1" s="1"/>
  <c r="E287" i="1"/>
  <c r="F9" i="1"/>
  <c r="F286" i="1"/>
  <c r="F55" i="1"/>
  <c r="F54" i="1" s="1"/>
  <c r="D9" i="1"/>
  <c r="E286" i="1" l="1"/>
  <c r="D54" i="1"/>
  <c r="D286" i="1"/>
  <c r="D488" i="1" s="1"/>
  <c r="D588" i="1" s="1"/>
  <c r="F488" i="1"/>
  <c r="F588" i="1" s="1"/>
  <c r="E488" i="1"/>
  <c r="E588" i="1" s="1"/>
</calcChain>
</file>

<file path=xl/sharedStrings.xml><?xml version="1.0" encoding="utf-8"?>
<sst xmlns="http://schemas.openxmlformats.org/spreadsheetml/2006/main" count="1651" uniqueCount="644">
  <si>
    <t xml:space="preserve">     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бюджета  на 2019 год и на плановый период 2020 и 2021 годов</t>
  </si>
  <si>
    <t>Наименование</t>
  </si>
  <si>
    <t>Код бюджетной классификации</t>
  </si>
  <si>
    <t>2019 год</t>
  </si>
  <si>
    <t>2020 год</t>
  </si>
  <si>
    <t>2021 год</t>
  </si>
  <si>
    <t>Целевая статья расходов</t>
  </si>
  <si>
    <t>Вид расходов</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</si>
  <si>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</si>
  <si>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</si>
  <si>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000</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</si>
  <si>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</si>
  <si>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</si>
  <si>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</si>
  <si>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</si>
  <si>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</si>
  <si>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</si>
  <si>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Закупка  товаров , работ и услуг для муниципальных  нужд</t>
  </si>
  <si>
    <t>200</t>
  </si>
  <si>
    <t>Предоставление субсидий на ремонт  сетей теплоснабжения</t>
  </si>
  <si>
    <t>01 1 02 00000</t>
  </si>
  <si>
    <t>01 1 02 00300</t>
  </si>
  <si>
    <t>Иные  бюджетные ассигнования</t>
  </si>
  <si>
    <t>800</t>
  </si>
  <si>
    <t>Строительство , реконструкция, ремонт и техническое перевооружение котельных</t>
  </si>
  <si>
    <t>01 1 03 00000</t>
  </si>
  <si>
    <t>Бюджетные инвестиции</t>
  </si>
  <si>
    <t>01 1 03 00300</t>
  </si>
  <si>
    <t>400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</si>
  <si>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</si>
  <si>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</si>
  <si>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</si>
  <si>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</si>
  <si>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</si>
  <si>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</si>
  <si>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</si>
  <si>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</si>
  <si>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</si>
  <si>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</si>
  <si>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</si>
  <si>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</si>
  <si>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</si>
  <si>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Расходы, связанные с соблюдением  предельных индексов роста платы граждан за коммунальные услуги</t>
  </si>
  <si>
    <t>01 3 02 00000</t>
  </si>
  <si>
    <t>01 3 02 00300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</si>
  <si>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</si>
  <si>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</si>
  <si>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</si>
  <si>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</si>
  <si>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</si>
  <si>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</si>
  <si>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</si>
  <si>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</si>
  <si>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</si>
  <si>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</si>
  <si>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 за счет средств федерального бюджета</t>
  </si>
  <si>
    <t>за счет средств областного бюджета</t>
  </si>
  <si>
    <t>Муниципальная программа "Охрана окружающей среды Дивеевского  муниципального района Нижегородской области"</t>
  </si>
  <si>
    <t>02 0 00 00000</t>
  </si>
  <si>
    <t>Подпрограмма "Развитие  системы обращения  с отходами производства и потребления"</t>
  </si>
  <si>
    <t>02 2 00 00000</t>
  </si>
  <si>
    <t>Ликвидация объектов накопленного экологического ущерба</t>
  </si>
  <si>
    <t>02 0 04 00000</t>
  </si>
  <si>
    <t>Мероприятия по благоустройству</t>
  </si>
  <si>
    <t>02 0 04 00500</t>
  </si>
  <si>
    <t>Субсидии на ликвидацию свалок и объектов размещения отходов</t>
  </si>
  <si>
    <t>02 0 04 S2290</t>
  </si>
  <si>
    <t>Иные межбюджетные трансферты</t>
  </si>
  <si>
    <t>02 0 09 00000</t>
  </si>
  <si>
    <t>Субсидии на создание (обустройство) контейнерных площадок</t>
  </si>
  <si>
    <t>02 0 09 S2670</t>
  </si>
  <si>
    <t>Иные межбюджетные трансферты на приобретение мусорных контейнеров и (или) бункеров</t>
  </si>
  <si>
    <t>02 0 09 74700</t>
  </si>
  <si>
    <t>Муниципальная программа "Развитие  образования  Дивеевского муниципального района Нижегородской области"</t>
  </si>
  <si>
    <t>04 0 00 00000</t>
  </si>
  <si>
    <t>Подпрограмма " Развитие общего образования"</t>
  </si>
  <si>
    <t>04 1 00 00000</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</si>
  <si>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</si>
  <si>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</si>
  <si>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</si>
  <si>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</si>
  <si>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</si>
  <si>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04 1 01 05259</t>
  </si>
  <si>
    <t>Методический кабинет</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</si>
  <si>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</si>
  <si>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</si>
  <si>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</si>
  <si>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04 1 02 00559</t>
  </si>
  <si>
    <t>Расходы на выплаты персоналу в целях обеспечения выполнения функций государственными (муниципальными) органами, казенными учреждениями</t>
  </si>
  <si>
    <t>04 1 02 05259</t>
  </si>
  <si>
    <t>100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</si>
  <si>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</si>
  <si>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</si>
  <si>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</si>
  <si>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</si>
  <si>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</si>
  <si>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</si>
  <si>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</si>
  <si>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</si>
  <si>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</si>
  <si>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</si>
  <si>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Обеспечение деятельности муниципальных школ начальных, неполных средних и средних</t>
  </si>
  <si>
    <t>04 1 04 02159</t>
  </si>
  <si>
    <t>Расходы на обеспечение МБОУ ДО "Дом творчества"</t>
  </si>
  <si>
    <t>04 1 04 02359</t>
  </si>
  <si>
    <t>Субсидии некоммерческим организациям (за исключением муниципальных учреждений)</t>
  </si>
  <si>
    <t>04 1 04 02559</t>
  </si>
  <si>
    <t>НОУ "Дивеевская  монастырская  православная  средняя общеобразовательная  школа"</t>
  </si>
  <si>
    <t>Обеспечение деятельности муниципального казенного образовательного учреждения "Дивеевская школа-интернат"</t>
  </si>
  <si>
    <t>04 1 04 03359</t>
  </si>
  <si>
    <t>Закупка товаров, работ и услуг для обеспечения муниципальных нужд</t>
  </si>
  <si>
    <t>Социальные выплаты гражданам, кроме публичных нормативных социальных выплат</t>
  </si>
  <si>
    <t>320</t>
  </si>
  <si>
    <t>Уплата налогов, сборов и иных обязательных платежей в бюджетную систему Российской Федерации</t>
  </si>
  <si>
    <t>Субвенции на исполнение отдельных переданных государственных полномочий в сфере образования</t>
  </si>
  <si>
    <t>04 1 05 00000</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</si>
  <si>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</si>
  <si>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</si>
  <si>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</si>
  <si>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</si>
  <si>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</si>
  <si>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</si>
  <si>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</si>
  <si>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Иные бюджетные ассигнования</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</si>
  <si>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оновного общего и среднего общего образования</t>
  </si>
  <si>
    <t>04 1 05 73140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</si>
  <si>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</si>
  <si>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</si>
  <si>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</si>
  <si>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</si>
  <si>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Социальное обеспечение  и иные выплаты  населению</t>
  </si>
  <si>
    <t>300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</si>
  <si>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</si>
  <si>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</si>
  <si>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</si>
  <si>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</si>
  <si>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</si>
  <si>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</si>
  <si>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</si>
  <si>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</si>
  <si>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</si>
  <si>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</si>
  <si>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Подпрограмма "Развитие дополнительного образования и воспитания детей и молодежи"</t>
  </si>
  <si>
    <t>04 2 00 00000</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</si>
  <si>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</si>
  <si>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</si>
  <si>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</si>
  <si>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</si>
  <si>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</si>
  <si>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</si>
  <si>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</si>
  <si>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</si>
  <si>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</si>
  <si>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</si>
  <si>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</si>
  <si>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</si>
  <si>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04 2 03 00559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</si>
  <si>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</si>
  <si>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</si>
  <si>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</si>
  <si>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</si>
  <si>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</si>
  <si>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</si>
  <si>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</si>
  <si>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</si>
  <si>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</si>
  <si>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</si>
  <si>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</si>
  <si>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</si>
  <si>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</si>
  <si>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</si>
  <si>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</si>
  <si>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</si>
  <si>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</si>
  <si>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</si>
  <si>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</si>
  <si>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</si>
  <si>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</si>
  <si>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</si>
  <si>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</si>
  <si>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</si>
  <si>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Организация и проведения тестирования населения в рамках ВФ СК ГТО</t>
  </si>
  <si>
    <t>04 4 02 00000</t>
  </si>
  <si>
    <t>Расходы на обеспечение деятельности муниципальных школ начальных, неполных средних и средних</t>
  </si>
  <si>
    <t>04 4 02 02159</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</si>
  <si>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</si>
  <si>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</si>
  <si>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</si>
  <si>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</si>
  <si>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</si>
  <si>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</si>
  <si>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 xml:space="preserve">Расходы на выплату персоналу  в целях обеспечения  выполнения  функций муниципальными органами  </t>
  </si>
  <si>
    <t>Районные педагогические конференции, торжественные мероприятия</t>
  </si>
  <si>
    <t>04 5 02 00000</t>
  </si>
  <si>
    <t>04 5 02 00059</t>
  </si>
  <si>
    <t>04 5 02 05259</t>
  </si>
  <si>
    <t>Премии и гранты</t>
  </si>
  <si>
    <t>350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</si>
  <si>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</si>
  <si>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</si>
  <si>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</si>
  <si>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</si>
  <si>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04 5 03 02159</t>
  </si>
  <si>
    <t>04 5 03 02359</t>
  </si>
  <si>
    <t>Иные МБТ из фонда поддержки территорий</t>
  </si>
  <si>
    <t>04 5 03 22000</t>
  </si>
  <si>
    <t>Строительство и капитальный ремонт объектов в области образования</t>
  </si>
  <si>
    <t>04 5 04 000000</t>
  </si>
  <si>
    <t>04 5 04 02059</t>
  </si>
  <si>
    <t>04 5 04 02159</t>
  </si>
  <si>
    <t>04 5 04 22000</t>
  </si>
  <si>
    <t>Субсидии ОБ на капитальный ремонт образовательных организаций, реализующих общеобразовательные программы Нижегородской области</t>
  </si>
  <si>
    <t>04 5 04 S2180</t>
  </si>
  <si>
    <t>Обновление автобусного парка для перевозки учащихся</t>
  </si>
  <si>
    <t>04 5 05 00000</t>
  </si>
  <si>
    <t>04 5 05 00059</t>
  </si>
  <si>
    <t>04 5 05 2159</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</si>
  <si>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</si>
  <si>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</si>
  <si>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</si>
  <si>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</si>
  <si>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</si>
  <si>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</si>
  <si>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</si>
  <si>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</si>
  <si>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</si>
  <si>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</si>
  <si>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</si>
  <si>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</si>
  <si>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</si>
  <si>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Расходы на выплату персоналу  в целях обеспечения  выполнения  функций органами  муниципальной власти</t>
  </si>
  <si>
    <t>04 7 01 00059</t>
  </si>
  <si>
    <t>04 7 01 05259</t>
  </si>
  <si>
    <t xml:space="preserve">Централизованная бухгалтерия </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</si>
  <si>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</si>
  <si>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</si>
  <si>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</si>
  <si>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</si>
  <si>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</si>
  <si>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</si>
  <si>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</si>
  <si>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</si>
  <si>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</si>
  <si>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</si>
  <si>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</si>
  <si>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</si>
  <si>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Подпрограмма "Развитие молодежной политики "</t>
  </si>
  <si>
    <t>05 2 00 00000</t>
  </si>
  <si>
    <t>Организация и проведение молодежных мероприятий</t>
  </si>
  <si>
    <t>05 2 01 00000</t>
  </si>
  <si>
    <t>05 2 01 02527</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</si>
  <si>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</si>
  <si>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</si>
  <si>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</si>
  <si>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</si>
  <si>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</si>
  <si>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</si>
  <si>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"Управление  муниципальными финансами Дивеевского муниципального района"</t>
  </si>
  <si>
    <t>06 0 00 00000</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</si>
  <si>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</si>
  <si>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</si>
  <si>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</si>
  <si>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</si>
  <si>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</si>
  <si>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</si>
  <si>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500</t>
  </si>
  <si>
    <t xml:space="preserve">Иные бюджетные ассигнования </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</si>
  <si>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</si>
  <si>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</si>
  <si>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</si>
  <si>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</si>
  <si>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</si>
  <si>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</si>
  <si>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</si>
  <si>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</si>
  <si>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</si>
  <si>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Иные межбюджетные трансферты на компенсацию дополнительных расходов по решению Земского собрания</t>
  </si>
  <si>
    <t>06 2 01 00110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</si>
  <si>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</si>
  <si>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</si>
  <si>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Дотации на выравнивание бюджетной обеспеченности</t>
  </si>
  <si>
    <t>511</t>
  </si>
  <si>
    <t>Иные межбюджетные трансферты на  поддержку мер по обеспечению сбалансированности бюджетов поселений</t>
  </si>
  <si>
    <t>06 2 01 00300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</si>
  <si>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</si>
  <si>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</si>
  <si>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</si>
  <si>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</si>
  <si>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</si>
  <si>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</si>
  <si>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</si>
  <si>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</si>
  <si>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</si>
  <si>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</si>
  <si>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</si>
  <si>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</si>
  <si>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</si>
  <si>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</si>
  <si>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</si>
  <si>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</si>
  <si>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</si>
  <si>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07 1 01 00059</t>
  </si>
  <si>
    <t>Субсидии автономным учреждениям</t>
  </si>
  <si>
    <t>620</t>
  </si>
  <si>
    <t xml:space="preserve">МАУК "Межпоселенческая централизованная библиотечная система Дивеевского района" </t>
  </si>
  <si>
    <t>07 1 01 04259</t>
  </si>
  <si>
    <t>07 1 01 L4670</t>
  </si>
  <si>
    <t>МАУК "КДО Дивеевского муниципального района"</t>
  </si>
  <si>
    <t>07 1 01 L5190</t>
  </si>
  <si>
    <t>МАУДО "Дивеевская ДМШ"</t>
  </si>
  <si>
    <t>Обеспечение безопасности подведомственных учреждений</t>
  </si>
  <si>
    <t>07 1 02 00000</t>
  </si>
  <si>
    <t>Расходы на обеспечение деятельности муниципальных учреждений</t>
  </si>
  <si>
    <t>07 1 02 00059</t>
  </si>
  <si>
    <t>МАУДО "Дивеевская детская музыкальная школа"</t>
  </si>
  <si>
    <t>07 1 02 02359</t>
  </si>
  <si>
    <t>МАУК "Культурно-досуговое объединение Дивеевского района"</t>
  </si>
  <si>
    <t>07 1 02 04059</t>
  </si>
  <si>
    <t>07 1 02 04259</t>
  </si>
  <si>
    <t>Ремонт объектов культуры</t>
  </si>
  <si>
    <t>07 1 03 00000</t>
  </si>
  <si>
    <t>07 1 03 02359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</si>
  <si>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</si>
  <si>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</si>
  <si>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</si>
  <si>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</si>
  <si>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</si>
  <si>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</si>
  <si>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07 2 01 L5190</t>
  </si>
  <si>
    <t>МАУК "ЦБС Дивеевского муниципального района"</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</si>
  <si>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</si>
  <si>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</si>
  <si>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</si>
  <si>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</si>
  <si>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</si>
  <si>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</si>
  <si>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</si>
  <si>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</si>
  <si>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</si>
  <si>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</si>
  <si>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</si>
  <si>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</si>
  <si>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</si>
  <si>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</si>
  <si>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</si>
  <si>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</si>
  <si>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</si>
  <si>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</si>
  <si>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</si>
  <si>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</si>
  <si>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</si>
  <si>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</si>
  <si>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</si>
  <si>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Организация мероприятий, направленных на повышение профессионализма работников</t>
  </si>
  <si>
    <t>07 4 03 02359</t>
  </si>
  <si>
    <t>Подпрограмма "Обеспечение реализации муниципальной программы"</t>
  </si>
  <si>
    <t>07 6 00 00000</t>
  </si>
  <si>
    <t>Обеспечение функций органов власти Дивеевского муниципального района Нижегородской области в сфере "культура"</t>
  </si>
  <si>
    <t>07 6 01 00000</t>
  </si>
  <si>
    <t>07 6 01 00019</t>
  </si>
  <si>
    <t>076 01 00059</t>
  </si>
  <si>
    <t>07 6 01 05259</t>
  </si>
  <si>
    <t>Поддержка отрасли культуры</t>
  </si>
  <si>
    <t>07 6 02 00000</t>
  </si>
  <si>
    <t>Субсидии на поддержку отрасли культуры</t>
  </si>
  <si>
    <t>07 6 02 L5190</t>
  </si>
  <si>
    <t>Социальное обеспечение и иные выплаты населению</t>
  </si>
  <si>
    <t>Иные выплаты населению</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</si>
  <si>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</si>
  <si>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</si>
  <si>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</si>
  <si>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</si>
  <si>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</si>
  <si>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</si>
  <si>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</si>
  <si>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</si>
  <si>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</si>
  <si>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</si>
  <si>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</si>
  <si>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</si>
  <si>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</si>
  <si>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</si>
  <si>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</si>
  <si>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Безвозмездные перечисления организациям</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</si>
  <si>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</si>
  <si>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</si>
  <si>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</si>
  <si>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</si>
  <si>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</si>
  <si>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</si>
  <si>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</si>
  <si>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</si>
  <si>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</si>
  <si>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</si>
  <si>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</si>
  <si>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Субсидии  бюджетным учреждениям</t>
  </si>
  <si>
    <t>Субсидии на оказание  частичной  финансовой поддержки районных средств массовой информации за счет областного бюджета</t>
  </si>
  <si>
    <t>09 2 02 S2050</t>
  </si>
  <si>
    <t>Районная доля софинансирования</t>
  </si>
  <si>
    <t>Сопровождение  программного обеспечения</t>
  </si>
  <si>
    <t>09 3 02 00000</t>
  </si>
  <si>
    <t>Обеспечение доступа к системе электронного документооборота за счет субсидии из областного бюджета</t>
  </si>
  <si>
    <t>09 3 02 S2300</t>
  </si>
  <si>
    <t>Расходы на  обеспечение функций муниципальных органов</t>
  </si>
  <si>
    <t>09 3 03 00019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</si>
  <si>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</si>
  <si>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</si>
  <si>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</si>
  <si>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</si>
  <si>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</si>
  <si>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240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</si>
  <si>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</si>
  <si>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</si>
  <si>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</si>
  <si>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</si>
  <si>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</si>
  <si>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</si>
  <si>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Мероприятия в области совершенствования учета и повышения эффективности использования  муниципального имущества</t>
  </si>
  <si>
    <t>10 1 01 00200</t>
  </si>
  <si>
    <t>Организация  эффективного использования муниципального имущества</t>
  </si>
  <si>
    <t>10 1 02 00000</t>
  </si>
  <si>
    <t>10 1 02 00200</t>
  </si>
  <si>
    <t>Подпрограмма "Управление земельными ресурсами"</t>
  </si>
  <si>
    <t>10 2 00 00000</t>
  </si>
  <si>
    <t>Совершенствование учета   земельных ресурсов</t>
  </si>
  <si>
    <t>10 2 01 00000</t>
  </si>
  <si>
    <t xml:space="preserve">Оценка недвижимости, признание прав
и регулирование отношений по  муниципальной собственности
</t>
  </si>
  <si>
    <t>10 2 01 00200</t>
  </si>
  <si>
    <t>Организация эффективного использования земельных ресурсов</t>
  </si>
  <si>
    <t>10 2 02 00000</t>
  </si>
  <si>
    <t>10 2 02 00200</t>
  </si>
  <si>
    <t>10 2 02  00200</t>
  </si>
  <si>
    <t>Исполнение судебных актов</t>
  </si>
  <si>
    <t>830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</si>
  <si>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</si>
  <si>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</si>
  <si>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</si>
  <si>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</si>
  <si>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</si>
  <si>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</si>
  <si>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</si>
  <si>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</si>
  <si>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</si>
  <si>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</si>
  <si>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</si>
  <si>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12 2 02 22000</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</si>
  <si>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</si>
  <si>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</si>
  <si>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</si>
  <si>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</si>
  <si>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</si>
  <si>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</si>
  <si>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</si>
  <si>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</si>
  <si>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</si>
  <si>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</si>
  <si>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</si>
  <si>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</si>
  <si>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</si>
  <si>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R5410</t>
  </si>
  <si>
    <t>13 1 01 73300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</si>
  <si>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</si>
  <si>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</si>
  <si>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R5420</t>
  </si>
  <si>
    <t>13 1 01 73290</t>
  </si>
  <si>
    <t xml:space="preserve"> - на возмещение части затрат  на приобретение элитных семян за счет средств  областного бюджета </t>
  </si>
  <si>
    <t>13 1 01 R5430</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</si>
  <si>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</si>
  <si>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</si>
  <si>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</si>
  <si>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федерального бюджета </t>
  </si>
  <si>
    <t xml:space="preserve"> -  на 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 </t>
  </si>
  <si>
    <t>13 1 01 73280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</si>
  <si>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</si>
  <si>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</si>
  <si>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</si>
  <si>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</si>
  <si>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</si>
  <si>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</si>
  <si>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</si>
  <si>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</si>
  <si>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</si>
  <si>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</si>
  <si>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</si>
  <si>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</si>
  <si>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</si>
  <si>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</si>
  <si>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</si>
  <si>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</si>
  <si>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</si>
  <si>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</si>
  <si>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</si>
  <si>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</si>
  <si>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</si>
  <si>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</si>
  <si>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</si>
  <si>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</si>
  <si>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</si>
  <si>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</si>
  <si>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</si>
  <si>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</si>
  <si>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</si>
  <si>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</si>
  <si>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</si>
  <si>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</si>
  <si>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Субсидии на реконструкцию муниципального сегмента региональной автоматизированной системы централизованного оповещения населения НО</t>
  </si>
  <si>
    <t>14 3 02 S2370</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</si>
  <si>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</si>
  <si>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</si>
  <si>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</si>
  <si>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</si>
  <si>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</si>
  <si>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</si>
  <si>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</si>
  <si>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</si>
  <si>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</si>
  <si>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</si>
  <si>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</si>
  <si>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</si>
  <si>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</si>
  <si>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</si>
  <si>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</si>
  <si>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</si>
  <si>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</si>
  <si>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</si>
  <si>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</si>
  <si>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</si>
  <si>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</si>
  <si>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</si>
  <si>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</si>
  <si>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</si>
  <si>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</si>
  <si>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Всего программные расходы</t>
  </si>
  <si>
    <t>Непрограммные расходы</t>
  </si>
  <si>
    <t>77 0 00 00000</t>
  </si>
  <si>
    <t>Непрограммное направление деятельности</t>
  </si>
  <si>
    <t>77 7 00 00000</t>
  </si>
  <si>
    <t>77 7 01 00000</t>
  </si>
  <si>
    <t>Расходы на  обеспечение функций председателя контрольно-счетной комиссии</t>
  </si>
  <si>
    <t>77 7 01 00700</t>
  </si>
  <si>
    <t>Глава  местного самоуправления</t>
  </si>
  <si>
    <t>77 7 01 08000</t>
  </si>
  <si>
    <t>77 7 01 00019</t>
  </si>
  <si>
    <t xml:space="preserve">Субвенция по созданию  и организации  деятельности муниципальных комиссий по делам несовершеннолетних и защите их прав  </t>
  </si>
  <si>
    <t xml:space="preserve">77 7 01 73040 </t>
  </si>
  <si>
    <t>Субвенция по организации и осуществлению деятельности по опеке и попечительству в отношении совершеннолетних граждан</t>
  </si>
  <si>
    <t>77 7 01 73060</t>
  </si>
  <si>
    <t xml:space="preserve">Расходы на обеспечение  деятельности муниципальных учреждений </t>
  </si>
  <si>
    <t>77 7 02 00000</t>
  </si>
  <si>
    <t>Расходы административно-хозяйственного отдела</t>
  </si>
  <si>
    <t>77 7 02 00059</t>
  </si>
  <si>
    <t>Расходы на выплату персоналу  органов  муниципальной власти</t>
  </si>
  <si>
    <t>Прочие непрограммные расходы</t>
  </si>
  <si>
    <t>77 7 03 00000</t>
  </si>
  <si>
    <t>77 7 03 00014</t>
  </si>
  <si>
    <t>Предоставление субсидий некоммерческим организациям</t>
  </si>
  <si>
    <t>77 7 03 00020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</si>
  <si>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</si>
  <si>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</si>
  <si>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Другие вопросы в области связи  и информатики</t>
  </si>
  <si>
    <t>77 7 03 00400</t>
  </si>
  <si>
    <t>77 7 03 00600</t>
  </si>
  <si>
    <t>Обеспечение мероприятий по переселению граждан из аварийного жилищного фонда</t>
  </si>
  <si>
    <t>77 7 03 09602</t>
  </si>
  <si>
    <t xml:space="preserve"> Строительство (реконструкция) автомобильных дорог общего пользования местного значения  муниципальных образований  Нижегородской области за счет субсидии из областного бюджета</t>
  </si>
  <si>
    <t>77 7 03 S2200</t>
  </si>
  <si>
    <t>Строительство (реконструкция) автомобильных дорог общего пользования местного значения  муниципальных образований  Нижегородской области за счет средств местного бюджета</t>
  </si>
  <si>
    <t>Строительство автомобильной дороги "Юго-Восточный обход центральной части в с. Дивеево"</t>
  </si>
  <si>
    <t>Субсидии на капитальный ремонт объектов образования в рамках Адресной инвестиционной программы НО</t>
  </si>
  <si>
    <t>77 7 03 S2350</t>
  </si>
  <si>
    <t>Капитальный ремонт МБОУ Дивеевская СОШ</t>
  </si>
  <si>
    <t xml:space="preserve">Строительство,реконструкция, проектно-изыскательские работы и разработка проектно-сметной документации объектов капитального строительства </t>
  </si>
  <si>
    <t>77 7 03 S2450</t>
  </si>
  <si>
    <t>в том числе  строительство здания  администрации Дивеевского муниципального района Нижегородской области за счет средств субсидии областного бюджета</t>
  </si>
  <si>
    <t xml:space="preserve">  строительство здания  администрации Дивеевского муниципального района Нижегородской области за счет средств местного бюджета</t>
  </si>
  <si>
    <t>cтроительство распределительных газопроводов высокого и низкого давления</t>
  </si>
  <si>
    <t>разработка проектно-сметной документации на строительство Центра культурного развития счет средств местного бюджета</t>
  </si>
  <si>
    <t>строительство автостанции и перехватывающей парковки в с.Дивеево за счет средств областного бюджета</t>
  </si>
  <si>
    <t>строительство автостанции и перехватывающей парковки в с.Дивеево счет средств местного бюджета</t>
  </si>
  <si>
    <t>Софинансирование капитальных вложений в объекты  газоснабжения за счет субсидии  областного бюджета</t>
  </si>
  <si>
    <t>77 7 03 S2850</t>
  </si>
  <si>
    <t>Софинансирование капитальных вложений в объекты  газоснабжения за счет  районного бюджета</t>
  </si>
  <si>
    <t>Осуществление  социальных выплат  молодым семьям  на приобретения жилья или строительство индивидуального жилого дома</t>
  </si>
  <si>
    <t>77 7 03 L4970</t>
  </si>
  <si>
    <t xml:space="preserve">Субвенции на обеспечение  жильем отдельных категорий граждан, установленных ФЗ от 12 января 1995 года №5-ФЗ "О ветеранах" и от 24 ноября 1995 года №181-ФЗ "О социальной защите  инвалидов в РФ" </t>
  </si>
  <si>
    <t>77 7 03 51350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</si>
  <si>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федерального бюджета </t>
  </si>
  <si>
    <t>77 7 03  R0820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</si>
  <si>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областного бюджета </t>
  </si>
  <si>
    <t>Субсидии на осуществление социальных выплат молодым семьям на приобретение жилья или строительство индивидуального жилого дома</t>
  </si>
  <si>
    <t>77 7 03 S2140</t>
  </si>
  <si>
    <t>77 7 03  73150</t>
  </si>
  <si>
    <t>Субсидии на строительство, реконструкцию, проектно-изыскательские работы и разработку проектно-сметной документации объектов капитального строительства</t>
  </si>
  <si>
    <t>77 7 03 L3840</t>
  </si>
  <si>
    <t xml:space="preserve"> Строительство набережной р.Вичкинзаза счет субсидии  федерального бюджета</t>
  </si>
  <si>
    <t xml:space="preserve"> Строительство набережной р.Вичкинзаза счет субсидии областного бюджета</t>
  </si>
  <si>
    <t xml:space="preserve"> Строительство набережной р.Вичкинзаза счет субсидии районного бюджета</t>
  </si>
  <si>
    <t>Строительство нового водозабора с.Дивеево за счет субсидии  федерального бюджета</t>
  </si>
  <si>
    <t>Строительство нового водозабора с.Дивеево за счет субсидии  областного бюджета</t>
  </si>
  <si>
    <t>Строительство нового водозабора с.Дивеево за счет  районного бюджета</t>
  </si>
  <si>
    <t>Строительство ливневой  канализации и очистных сооружений с.Дивеево за счет  районного бюджета</t>
  </si>
  <si>
    <t>Реконструкция очистных сооружений с.Дивеево и строительство канализационно-насосной станции на ул.Полевая с.Дивеево с.Дивеево за счет субсидии  федерального бюджета</t>
  </si>
  <si>
    <t>Реконструкция очистных сооружений с.Дивеево и строительство канализационно-насосной станции на ул.Полевая с.Дивеево с.Дивеево за счет  районного бюджета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</si>
  <si>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</si>
  <si>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</si>
  <si>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77 7 10 00000</t>
  </si>
  <si>
    <t>Выплаты Почетным гражданам Дивеевского муниципального района</t>
  </si>
  <si>
    <t>77 7 10 04100</t>
  </si>
  <si>
    <t>Доплаты к пенсиям, дополнительное пенсионное обеспечение</t>
  </si>
  <si>
    <t>77 7 10 29980</t>
  </si>
  <si>
    <t>77 7 1029980</t>
  </si>
  <si>
    <t>Социальные выплаты гражданам , кроме публичных  нормативных социальных выплат</t>
  </si>
  <si>
    <t>ВСЕГО</t>
  </si>
  <si>
    <t>07 1 01 02359</t>
  </si>
  <si>
    <t>07 1 03 04059</t>
  </si>
  <si>
    <t>01 3 01 21000</t>
  </si>
  <si>
    <t>04 1 09 73140</t>
  </si>
  <si>
    <t>04 6 01 74100</t>
  </si>
  <si>
    <t>04 5 04 02359</t>
  </si>
  <si>
    <t>04 5 04 74150</t>
  </si>
  <si>
    <t>06 2 01 S2600</t>
  </si>
  <si>
    <t>13 1 01 73220</t>
  </si>
  <si>
    <t>77 7 03 00200</t>
  </si>
  <si>
    <t>77 7 03 00700</t>
  </si>
  <si>
    <t>Реконструкция филиала МБОУ Ивановская СОШ- Елизарьевская ООШ;</t>
  </si>
  <si>
    <t>реконструкция филиала МБОУ Ивановская СОШ- Елизарьевская ООШ;</t>
  </si>
  <si>
    <t>77 7 03 S2210</t>
  </si>
  <si>
    <t>77 7 03 73050</t>
  </si>
  <si>
    <t>Иные МБТ из резервного фонда Правительства НО</t>
  </si>
  <si>
    <t>Субсидии некоммерческим организациям (за исключением государственных (муниципальных) учреждений)</t>
  </si>
  <si>
    <t>Выплаты компенсации педагогическим работникам за работу по подготовке и проведению ГИА</t>
  </si>
  <si>
    <t>Расходы на обеспечение деятельности муниципальных учреждений по внешкольной работе с детьми</t>
  </si>
  <si>
    <t>Иные МБТ на проведение ремонтных работ в целях обеспечения безопасности жизнедеятельности в муниципальных образовательных организациях в рамках подготовки к новому учебному году</t>
  </si>
  <si>
    <t>Иные МБТ на внедрение нового модуля автоматизированной информационной системы государственного банка данных о детях,оставших без попечения родителей</t>
  </si>
  <si>
    <t>Софинансирование государственной программы "Поддержка местных инициатив Нижегородской области"</t>
  </si>
  <si>
    <t xml:space="preserve"> - на возмещение части затрат на приобретение оборудования и техники за счет средств ОБ</t>
  </si>
  <si>
    <t>Мероприятия в области других общегосударственных вопросов</t>
  </si>
  <si>
    <t>Капитальный ремонт зданий и сооружений</t>
  </si>
  <si>
    <t>Субвенция на осуществление полномочий по определению перечня должностных лиц органов ОМСУ и по созданию административных комиссий</t>
  </si>
  <si>
    <t>Субсидии на капитальный ремонт и ремонт автомобильных дорог общего пользования местного значения</t>
  </si>
  <si>
    <t>77 7 03 02001</t>
  </si>
  <si>
    <t>Проведение выборов в представительские органы власти</t>
  </si>
  <si>
    <t>(руб.)</t>
  </si>
  <si>
    <t xml:space="preserve">
ПРИЛОЖЕНИЕ 6
к решению Земского собрания
Дивеевского муниципального района
Нижегородской области
от  07 декабря  2018 года № 59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</si>
</sst>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0_р_."/>
    <numFmt numFmtId="167" formatCode="#,##0_р_."/>
  </numFmts>
  <fonts count="9" x14ac:knownFonts="1">
    <font>
      <sz val="11"/>
      <color theme="1"/>
      <name val="Calibri"/>
      <family val="2"/>
      <charset val="204"/>
      <scheme val="minor"/>
    </font>
    <font>
      <sz val="12"/>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sz val="12"/>
      <color rgb="FFFF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1" fillId="2" borderId="0" xfId="0" applyFont="1" applyFill="1" applyBorder="1"/>
    <xf numFmtId="0" fontId="1" fillId="2" borderId="0" xfId="0" applyFont="1" applyFill="1" applyBorder="1" applyAlignment="1">
      <alignment horizontal="center"/>
    </xf>
    <xf numFmtId="0" fontId="2" fillId="2" borderId="0" xfId="0" applyFont="1" applyFill="1" applyBorder="1" applyAlignment="1">
      <alignment horizontal="center"/>
    </xf>
    <xf numFmtId="0" fontId="1" fillId="2" borderId="0" xfId="0" applyFont="1" applyFill="1" applyBorder="1" applyAlignment="1">
      <alignment horizontal="right"/>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right" vertical="center" wrapText="1"/>
    </xf>
    <xf numFmtId="0"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5" fillId="2" borderId="1" xfId="0"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vertical="center" wrapText="1"/>
    </xf>
    <xf numFmtId="3" fontId="7" fillId="2" borderId="1" xfId="0" applyNumberFormat="1" applyFont="1" applyFill="1" applyBorder="1" applyAlignment="1">
      <alignment horizontal="right" vertical="center" wrapText="1"/>
    </xf>
    <xf numFmtId="4" fontId="5" fillId="2" borderId="1" xfId="0" applyNumberFormat="1" applyFont="1" applyFill="1" applyBorder="1" applyAlignment="1">
      <alignment vertical="center"/>
    </xf>
    <xf numFmtId="3" fontId="7" fillId="2" borderId="1" xfId="0" applyNumberFormat="1" applyFont="1" applyFill="1" applyBorder="1" applyAlignment="1">
      <alignment horizontal="right" vertical="center"/>
    </xf>
    <xf numFmtId="3" fontId="7" fillId="2" borderId="1" xfId="0" applyNumberFormat="1" applyFont="1" applyFill="1" applyBorder="1" applyAlignment="1">
      <alignment vertical="center" wrapText="1"/>
    </xf>
    <xf numFmtId="0" fontId="7" fillId="2" borderId="1" xfId="0" applyFont="1" applyFill="1" applyBorder="1" applyAlignment="1">
      <alignment horizontal="center" vertical="center"/>
    </xf>
    <xf numFmtId="3" fontId="5" fillId="2" borderId="1" xfId="0" applyNumberFormat="1" applyFont="1" applyFill="1" applyBorder="1" applyAlignment="1">
      <alignment vertical="center"/>
    </xf>
    <xf numFmtId="0" fontId="7" fillId="2" borderId="1" xfId="0" applyFont="1" applyFill="1" applyBorder="1" applyAlignment="1">
      <alignment vertical="center"/>
    </xf>
    <xf numFmtId="0" fontId="3" fillId="2" borderId="1" xfId="0" applyNumberFormat="1" applyFont="1" applyFill="1" applyBorder="1" applyAlignment="1">
      <alignment horizontal="right" vertical="center" wrapText="1"/>
    </xf>
    <xf numFmtId="0" fontId="1" fillId="2" borderId="1" xfId="0" applyFont="1" applyFill="1" applyBorder="1" applyAlignment="1">
      <alignment wrapText="1"/>
    </xf>
    <xf numFmtId="49" fontId="1"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3" fontId="4" fillId="2" borderId="1" xfId="0" applyNumberFormat="1" applyFont="1" applyFill="1" applyBorder="1" applyAlignment="1">
      <alignment horizontal="right" vertical="center"/>
    </xf>
    <xf numFmtId="0" fontId="4" fillId="2" borderId="1" xfId="0" applyNumberFormat="1" applyFont="1" applyFill="1" applyBorder="1" applyAlignment="1">
      <alignment horizontal="right" vertical="center"/>
    </xf>
    <xf numFmtId="49" fontId="6" fillId="2" borderId="1" xfId="0" applyNumberFormat="1" applyFont="1" applyFill="1" applyBorder="1" applyAlignment="1">
      <alignment horizontal="center" vertical="center"/>
    </xf>
    <xf numFmtId="0" fontId="6" fillId="2"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4" fontId="1" fillId="2" borderId="1" xfId="0" applyNumberFormat="1" applyFont="1" applyFill="1" applyBorder="1" applyAlignment="1">
      <alignment horizontal="right" vertical="center" wrapText="1"/>
    </xf>
    <xf numFmtId="49" fontId="1" fillId="2" borderId="1" xfId="0" applyNumberFormat="1" applyFont="1" applyFill="1" applyBorder="1" applyAlignment="1">
      <alignment horizontal="right" vertical="center" wrapText="1"/>
    </xf>
    <xf numFmtId="49"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wrapText="1"/>
    </xf>
    <xf numFmtId="0" fontId="1" fillId="2" borderId="1" xfId="0" applyFont="1" applyFill="1" applyBorder="1" applyAlignment="1">
      <alignment horizontal="center"/>
    </xf>
    <xf numFmtId="49"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1" fillId="2" borderId="1" xfId="0" applyNumberFormat="1" applyFont="1" applyFill="1" applyBorder="1" applyAlignment="1">
      <alignment vertical="center"/>
    </xf>
    <xf numFmtId="3" fontId="1" fillId="2" borderId="1" xfId="0" applyNumberFormat="1" applyFont="1" applyFill="1" applyBorder="1" applyAlignment="1">
      <alignment vertical="center"/>
    </xf>
    <xf numFmtId="0" fontId="3" fillId="2" borderId="1" xfId="0" applyNumberFormat="1" applyFont="1" applyFill="1" applyBorder="1" applyAlignment="1">
      <alignment horizontal="right" vertical="center"/>
    </xf>
    <xf numFmtId="0" fontId="1" fillId="2" borderId="1" xfId="0" applyFont="1" applyFill="1" applyBorder="1" applyAlignment="1">
      <alignment vertical="center"/>
    </xf>
    <xf numFmtId="4" fontId="4"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0" fontId="2" fillId="2" borderId="1" xfId="0" applyFont="1" applyFill="1" applyBorder="1" applyAlignment="1">
      <alignment wrapText="1"/>
    </xf>
    <xf numFmtId="49" fontId="2" fillId="2" borderId="1" xfId="0" applyNumberFormat="1" applyFont="1" applyFill="1" applyBorder="1" applyAlignment="1">
      <alignment horizontal="center" wrapText="1"/>
    </xf>
    <xf numFmtId="4" fontId="2" fillId="2" borderId="1" xfId="0" applyNumberFormat="1" applyFont="1" applyFill="1" applyBorder="1" applyAlignment="1">
      <alignment horizontal="right" wrapText="1"/>
    </xf>
    <xf numFmtId="3" fontId="2" fillId="2" borderId="1" xfId="0" applyNumberFormat="1" applyFont="1" applyFill="1" applyBorder="1" applyAlignment="1">
      <alignment horizontal="right" wrapText="1"/>
    </xf>
    <xf numFmtId="166" fontId="3" fillId="2" borderId="1" xfId="0" applyNumberFormat="1" applyFont="1" applyFill="1" applyBorder="1" applyAlignment="1">
      <alignment horizontal="right" wrapText="1"/>
    </xf>
    <xf numFmtId="167" fontId="4" fillId="2" borderId="1" xfId="0" applyNumberFormat="1" applyFont="1" applyFill="1" applyBorder="1" applyAlignment="1">
      <alignment horizontal="right" vertical="center" wrapText="1"/>
    </xf>
    <xf numFmtId="167" fontId="4" fillId="2" borderId="1" xfId="0" applyNumberFormat="1" applyFont="1" applyFill="1" applyBorder="1" applyAlignment="1">
      <alignment horizontal="right" vertical="center"/>
    </xf>
    <xf numFmtId="0" fontId="4" fillId="2" borderId="1" xfId="0" applyFont="1" applyFill="1" applyBorder="1" applyAlignment="1">
      <alignment horizontal="left" vertical="center" wrapText="1"/>
    </xf>
    <xf numFmtId="167" fontId="4" fillId="2" borderId="1" xfId="0" applyNumberFormat="1" applyFont="1" applyFill="1" applyBorder="1" applyAlignment="1">
      <alignment vertical="center"/>
    </xf>
    <xf numFmtId="167" fontId="1" fillId="2" borderId="1" xfId="0" applyNumberFormat="1" applyFont="1" applyFill="1" applyBorder="1" applyAlignment="1">
      <alignment horizontal="right" vertical="center"/>
    </xf>
    <xf numFmtId="3" fontId="6" fillId="2" borderId="1" xfId="0" applyNumberFormat="1" applyFont="1" applyFill="1" applyBorder="1" applyAlignment="1">
      <alignment horizontal="right" vertical="center"/>
    </xf>
    <xf numFmtId="3" fontId="5" fillId="2" borderId="1" xfId="0" applyNumberFormat="1" applyFont="1" applyFill="1" applyBorder="1" applyAlignment="1">
      <alignment horizontal="right" vertical="center"/>
    </xf>
    <xf numFmtId="167" fontId="1" fillId="2" borderId="1" xfId="0" applyNumberFormat="1" applyFont="1" applyFill="1" applyBorder="1" applyAlignment="1">
      <alignment horizontal="right" vertical="center" wrapText="1"/>
    </xf>
    <xf numFmtId="164" fontId="4" fillId="2" borderId="1" xfId="0" applyNumberFormat="1" applyFont="1" applyFill="1" applyBorder="1" applyAlignment="1">
      <alignment vertical="center"/>
    </xf>
    <xf numFmtId="4" fontId="1" fillId="2" borderId="1" xfId="0" applyNumberFormat="1" applyFont="1" applyFill="1" applyBorder="1" applyAlignment="1">
      <alignment vertical="center"/>
    </xf>
    <xf numFmtId="164" fontId="1" fillId="2" borderId="1" xfId="0" applyNumberFormat="1" applyFont="1" applyFill="1" applyBorder="1" applyAlignment="1">
      <alignment vertical="center"/>
    </xf>
    <xf numFmtId="0" fontId="6" fillId="2" borderId="1" xfId="0" applyNumberFormat="1" applyFont="1" applyFill="1" applyBorder="1" applyAlignment="1">
      <alignment horizontal="right" vertical="center" wrapText="1"/>
    </xf>
    <xf numFmtId="0" fontId="5" fillId="2" borderId="1" xfId="0" applyNumberFormat="1" applyFont="1" applyFill="1" applyBorder="1" applyAlignment="1">
      <alignment vertical="center"/>
    </xf>
    <xf numFmtId="0" fontId="6" fillId="2" borderId="1" xfId="0" applyNumberFormat="1"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0" fillId="2" borderId="0" xfId="0" applyFill="1"/>
    <xf numFmtId="164" fontId="1" fillId="2" borderId="1" xfId="0" applyNumberFormat="1" applyFont="1" applyFill="1" applyBorder="1" applyAlignment="1">
      <alignment horizontal="right" vertical="center"/>
    </xf>
    <xf numFmtId="3" fontId="6" fillId="2" borderId="1" xfId="0" applyNumberFormat="1" applyFont="1" applyFill="1" applyBorder="1" applyAlignment="1">
      <alignment vertical="center"/>
    </xf>
    <xf numFmtId="4" fontId="3" fillId="2" borderId="1" xfId="0" applyNumberFormat="1" applyFont="1" applyFill="1" applyBorder="1" applyAlignment="1">
      <alignment horizontal="right" vertical="center" wrapText="1"/>
    </xf>
    <xf numFmtId="165" fontId="3" fillId="2"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49"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vertical="center"/>
    </xf>
    <xf numFmtId="0" fontId="3" fillId="2" borderId="1" xfId="0" applyFont="1" applyFill="1" applyBorder="1" applyAlignment="1">
      <alignment wrapText="1"/>
    </xf>
    <xf numFmtId="49" fontId="3" fillId="2" borderId="1" xfId="0" applyNumberFormat="1" applyFont="1" applyFill="1" applyBorder="1" applyAlignment="1">
      <alignment horizontal="center" wrapText="1"/>
    </xf>
    <xf numFmtId="4" fontId="2" fillId="2" borderId="1" xfId="0" applyNumberFormat="1" applyFont="1" applyFill="1" applyBorder="1" applyAlignment="1">
      <alignment horizontal="right"/>
    </xf>
    <xf numFmtId="0" fontId="0" fillId="2" borderId="0" xfId="0" applyFont="1" applyFill="1"/>
    <xf numFmtId="0" fontId="1" fillId="2" borderId="0" xfId="0" applyFont="1" applyFill="1" applyBorder="1" applyAlignment="1">
      <alignment horizontal="right" vertical="center" wrapText="1"/>
    </xf>
    <xf numFmtId="0" fontId="1" fillId="2" borderId="0" xfId="0" applyFont="1" applyFill="1" applyBorder="1" applyAlignment="1">
      <alignment horizontal="right" vertical="center"/>
    </xf>
    <xf numFmtId="0" fontId="1" fillId="2" borderId="0" xfId="0" applyFont="1" applyFill="1" applyBorder="1" applyAlignment="1">
      <alignment horizontal="right"/>
    </xf>
    <xf numFmtId="0" fontId="0" fillId="2" borderId="0" xfId="0" applyFill="1" applyBorder="1" applyAlignment="1">
      <alignment horizontal="right"/>
    </xf>
    <xf numFmtId="0" fontId="2" fillId="2" borderId="0" xfId="0" applyFont="1" applyFill="1" applyBorder="1" applyAlignment="1">
      <alignment horizontal="center" wrapText="1"/>
    </xf>
    <xf numFmtId="0" fontId="1" fillId="2" borderId="0" xfId="0" applyFont="1" applyFill="1" applyBorder="1" applyAlignment="1">
      <alignment wrapText="1"/>
    </xf>
    <xf numFmtId="0" fontId="0" fillId="2" borderId="0" xfId="0" applyFill="1" applyBorder="1" applyAlignment="1">
      <alignment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8" fillId="0" borderId="0" xfId="0" applyFont="1" applyAlignment="1">
      <alignment horizontal="center" vertical="center" wrapText="1"/>
    </xf>
    <xf numFmtId="0" fontId="0" fillId="0" borderId="0" xfId="0"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88"/>
  <sheetViews>
    <sheetView tabSelected="1" workbookViewId="0">
      <selection activeCell="B2" sqref="B2:F2"/>
    </sheetView>
  </sheetViews>
  <sheetFormatPr defaultRowHeight="15" x14ac:dyDescent="0.25"/>
  <cols>
    <col min="1" max="1" width="56.28515625" customWidth="1"/>
    <col min="2" max="2" width="15.85546875" customWidth="1"/>
    <col min="3" max="3" width="11.140625" customWidth="1"/>
    <col min="4" max="6" width="24" customWidth="1"/>
  </cols>
  <sheetData>
    <row r="1" spans="1:6" ht="106.5" customHeight="1" x14ac:dyDescent="0.25">
      <c r="A1" s="1"/>
      <c r="B1" s="92"/>
      <c r="C1" s="92"/>
      <c r="D1" s="93"/>
      <c r="E1" s="101" t="s">
        <v>643</v>
      </c>
      <c r="F1" s="102"/>
    </row>
    <row r="2" spans="1:6" ht="15.75" x14ac:dyDescent="0.25">
      <c r="A2" s="3"/>
      <c r="B2" s="94"/>
      <c r="C2" s="95"/>
      <c r="D2" s="95"/>
      <c r="E2" s="95"/>
      <c r="F2" s="95"/>
    </row>
    <row r="3" spans="1:6" x14ac:dyDescent="0.25">
      <c r="A3" s="96" t="s">
        <v>0</v>
      </c>
      <c r="B3" s="97"/>
      <c r="C3" s="97"/>
      <c r="D3" s="97"/>
      <c r="E3" s="98"/>
      <c r="F3" s="98"/>
    </row>
    <row r="4" spans="1:6" x14ac:dyDescent="0.25">
      <c r="A4" s="97"/>
      <c r="B4" s="97"/>
      <c r="C4" s="97"/>
      <c r="D4" s="97"/>
      <c r="E4" s="98"/>
      <c r="F4" s="98"/>
    </row>
    <row r="5" spans="1:6" ht="15.75" x14ac:dyDescent="0.25">
      <c r="A5" s="1"/>
      <c r="B5" s="2"/>
      <c r="C5" s="2"/>
      <c r="D5" s="4"/>
      <c r="E5" s="4"/>
      <c r="F5" s="4" t="s">
        <v>642</v>
      </c>
    </row>
    <row r="6" spans="1:6" ht="15.75" x14ac:dyDescent="0.25">
      <c r="A6" s="99" t="s">
        <v>1</v>
      </c>
      <c r="B6" s="99" t="s">
        <v>2</v>
      </c>
      <c r="C6" s="99"/>
      <c r="D6" s="100" t="s">
        <v>3</v>
      </c>
      <c r="E6" s="100" t="s">
        <v>4</v>
      </c>
      <c r="F6" s="100" t="s">
        <v>5</v>
      </c>
    </row>
    <row r="7" spans="1:6" x14ac:dyDescent="0.25">
      <c r="A7" s="99"/>
      <c r="B7" s="99" t="s">
        <v>6</v>
      </c>
      <c r="C7" s="99" t="s">
        <v>7</v>
      </c>
      <c r="D7" s="100"/>
      <c r="E7" s="100"/>
      <c r="F7" s="100"/>
    </row>
    <row r="8" spans="1:6" ht="46.15" customHeight="1" x14ac:dyDescent="0.25">
      <c r="A8" s="99"/>
      <c r="B8" s="99"/>
      <c r="C8" s="99"/>
      <c r="D8" s="100"/>
      <c r="E8" s="100"/>
      <c r="F8" s="100"/>
    </row>
    <row r="9" spans="1:6" ht="63" x14ac:dyDescent="0.25">
      <c r="A9" s="5" t="s">
        <v>8</v>
      </c>
      <c r="B9" s="6" t="s">
        <v>9</v>
      </c>
      <c r="C9" s="6" t="s">
        <v>10</v>
      </c>
      <c r="D9" s="82">
        <f>SUM(D10+D25+D21+D34)</f>
        <v>19876599.449999999</v>
      </c>
      <c r="E9" s="7">
        <f>SUM(E10+E25+E21+E34)</f>
        <v>6192168</v>
      </c>
      <c r="F9" s="7">
        <f>SUM(F10+F25+F21+F34)</f>
        <v>12180000</v>
      </c>
    </row>
    <row r="10" spans="1:6" ht="31.5" x14ac:dyDescent="0.25">
      <c r="A10" s="8" t="s">
        <v>11</v>
      </c>
      <c r="B10" s="9" t="s">
        <v>12</v>
      </c>
      <c r="C10" s="9" t="s">
        <v>10</v>
      </c>
      <c r="D10" s="10">
        <f>SUM(D11+D14+D17)</f>
        <v>2000000</v>
      </c>
      <c r="E10" s="10">
        <f>SUM(E11+E14+E17)</f>
        <v>2562000</v>
      </c>
      <c r="F10" s="10">
        <f>SUM(F11+F14+F17)</f>
        <v>4000000</v>
      </c>
    </row>
    <row r="11" spans="1:6" ht="31.5" x14ac:dyDescent="0.25">
      <c r="A11" s="8" t="s">
        <v>13</v>
      </c>
      <c r="B11" s="9" t="s">
        <v>14</v>
      </c>
      <c r="C11" s="9" t="s">
        <v>10</v>
      </c>
      <c r="D11" s="10">
        <f>SUM(D13)</f>
        <v>951000</v>
      </c>
      <c r="E11" s="10">
        <f>SUM(E13)</f>
        <v>1462000</v>
      </c>
      <c r="F11" s="10">
        <f>SUM(F13)</f>
        <v>2000000</v>
      </c>
    </row>
    <row r="12" spans="1:6" ht="15.75" x14ac:dyDescent="0.25">
      <c r="A12" s="11" t="s">
        <v>15</v>
      </c>
      <c r="B12" s="12" t="s">
        <v>16</v>
      </c>
      <c r="C12" s="12" t="s">
        <v>10</v>
      </c>
      <c r="D12" s="13">
        <f>SUM(D13)</f>
        <v>951000</v>
      </c>
      <c r="E12" s="13">
        <f>SUM(E13)</f>
        <v>1462000</v>
      </c>
      <c r="F12" s="13">
        <f>SUM(F13)</f>
        <v>2000000</v>
      </c>
    </row>
    <row r="13" spans="1:6" ht="31.5" x14ac:dyDescent="0.25">
      <c r="A13" s="11" t="s">
        <v>17</v>
      </c>
      <c r="B13" s="12" t="s">
        <v>16</v>
      </c>
      <c r="C13" s="12" t="s">
        <v>23</v>
      </c>
      <c r="D13" s="13">
        <v>951000</v>
      </c>
      <c r="E13" s="13">
        <v>1462000</v>
      </c>
      <c r="F13" s="13">
        <v>2000000</v>
      </c>
    </row>
    <row r="14" spans="1:6" ht="31.5" x14ac:dyDescent="0.25">
      <c r="A14" s="8" t="s">
        <v>19</v>
      </c>
      <c r="B14" s="9" t="s">
        <v>20</v>
      </c>
      <c r="C14" s="9" t="s">
        <v>10</v>
      </c>
      <c r="D14" s="14">
        <f>SUM(D16)</f>
        <v>505000</v>
      </c>
      <c r="E14" s="14">
        <f>SUM(E16)</f>
        <v>600000</v>
      </c>
      <c r="F14" s="14">
        <f>SUM(F16)</f>
        <v>1000000</v>
      </c>
    </row>
    <row r="15" spans="1:6" ht="15.75" x14ac:dyDescent="0.25">
      <c r="A15" s="11" t="s">
        <v>15</v>
      </c>
      <c r="B15" s="12" t="s">
        <v>21</v>
      </c>
      <c r="C15" s="12" t="s">
        <v>10</v>
      </c>
      <c r="D15" s="15">
        <f>SUM(D16)</f>
        <v>505000</v>
      </c>
      <c r="E15" s="15">
        <f>SUM(E16)</f>
        <v>600000</v>
      </c>
      <c r="F15" s="15">
        <f>SUM(F16)</f>
        <v>1000000</v>
      </c>
    </row>
    <row r="16" spans="1:6" ht="15.75" x14ac:dyDescent="0.25">
      <c r="A16" s="11" t="s">
        <v>22</v>
      </c>
      <c r="B16" s="12" t="s">
        <v>21</v>
      </c>
      <c r="C16" s="12" t="s">
        <v>23</v>
      </c>
      <c r="D16" s="15">
        <v>505000</v>
      </c>
      <c r="E16" s="15">
        <v>600000</v>
      </c>
      <c r="F16" s="15">
        <v>1000000</v>
      </c>
    </row>
    <row r="17" spans="1:6" ht="31.5" x14ac:dyDescent="0.25">
      <c r="A17" s="8" t="s">
        <v>24</v>
      </c>
      <c r="B17" s="9" t="s">
        <v>25</v>
      </c>
      <c r="C17" s="9" t="s">
        <v>10</v>
      </c>
      <c r="D17" s="14">
        <f>SUM(D20+D18)</f>
        <v>544000</v>
      </c>
      <c r="E17" s="14">
        <f>SUM(E20)</f>
        <v>500000</v>
      </c>
      <c r="F17" s="14">
        <f>SUM(F20)</f>
        <v>1000000</v>
      </c>
    </row>
    <row r="18" spans="1:6" ht="15.75" x14ac:dyDescent="0.25">
      <c r="A18" s="16" t="s">
        <v>26</v>
      </c>
      <c r="B18" s="12" t="s">
        <v>27</v>
      </c>
      <c r="C18" s="9" t="s">
        <v>28</v>
      </c>
      <c r="D18" s="14">
        <v>165265</v>
      </c>
      <c r="E18" s="14">
        <v>0</v>
      </c>
      <c r="F18" s="14">
        <v>0</v>
      </c>
    </row>
    <row r="19" spans="1:6" ht="15.75" x14ac:dyDescent="0.25">
      <c r="A19" s="11" t="s">
        <v>15</v>
      </c>
      <c r="B19" s="12" t="s">
        <v>27</v>
      </c>
      <c r="C19" s="12" t="s">
        <v>10</v>
      </c>
      <c r="D19" s="15">
        <f>SUM(D20)</f>
        <v>378735</v>
      </c>
      <c r="E19" s="15">
        <f>SUM(E20)</f>
        <v>500000</v>
      </c>
      <c r="F19" s="15">
        <f>SUM(F20)</f>
        <v>1000000</v>
      </c>
    </row>
    <row r="20" spans="1:6" ht="31.5" x14ac:dyDescent="0.25">
      <c r="A20" s="11" t="s">
        <v>17</v>
      </c>
      <c r="B20" s="12" t="s">
        <v>27</v>
      </c>
      <c r="C20" s="12" t="s">
        <v>18</v>
      </c>
      <c r="D20" s="15">
        <v>378735</v>
      </c>
      <c r="E20" s="15">
        <v>500000</v>
      </c>
      <c r="F20" s="15">
        <v>1000000</v>
      </c>
    </row>
    <row r="21" spans="1:6" ht="31.5" x14ac:dyDescent="0.25">
      <c r="A21" s="8" t="s">
        <v>29</v>
      </c>
      <c r="B21" s="9" t="s">
        <v>30</v>
      </c>
      <c r="C21" s="9" t="s">
        <v>10</v>
      </c>
      <c r="D21" s="14">
        <f>SUM(D22)</f>
        <v>390000</v>
      </c>
      <c r="E21" s="14">
        <f>SUM(E22)</f>
        <v>280000</v>
      </c>
      <c r="F21" s="14">
        <f>SUM(F22)</f>
        <v>280000</v>
      </c>
    </row>
    <row r="22" spans="1:6" ht="31.5" x14ac:dyDescent="0.25">
      <c r="A22" s="8" t="s">
        <v>31</v>
      </c>
      <c r="B22" s="9" t="s">
        <v>32</v>
      </c>
      <c r="C22" s="9" t="s">
        <v>10</v>
      </c>
      <c r="D22" s="14">
        <f>SUM(D24)</f>
        <v>390000</v>
      </c>
      <c r="E22" s="14">
        <f>SUM(E24)</f>
        <v>280000</v>
      </c>
      <c r="F22" s="14">
        <f>SUM(F24)</f>
        <v>280000</v>
      </c>
    </row>
    <row r="23" spans="1:6" ht="15.75" x14ac:dyDescent="0.25">
      <c r="A23" s="11" t="s">
        <v>33</v>
      </c>
      <c r="B23" s="12" t="s">
        <v>34</v>
      </c>
      <c r="C23" s="12" t="s">
        <v>10</v>
      </c>
      <c r="D23" s="15">
        <f>SUM(D24)</f>
        <v>390000</v>
      </c>
      <c r="E23" s="15">
        <f>SUM(E24)</f>
        <v>280000</v>
      </c>
      <c r="F23" s="15">
        <f>SUM(F24)</f>
        <v>280000</v>
      </c>
    </row>
    <row r="24" spans="1:6" ht="31.5" x14ac:dyDescent="0.25">
      <c r="A24" s="11" t="s">
        <v>35</v>
      </c>
      <c r="B24" s="12" t="s">
        <v>34</v>
      </c>
      <c r="C24" s="12" t="s">
        <v>36</v>
      </c>
      <c r="D24" s="15">
        <v>390000</v>
      </c>
      <c r="E24" s="15">
        <v>280000</v>
      </c>
      <c r="F24" s="15">
        <v>280000</v>
      </c>
    </row>
    <row r="25" spans="1:6" ht="47.25" x14ac:dyDescent="0.25">
      <c r="A25" s="8" t="s">
        <v>37</v>
      </c>
      <c r="B25" s="9" t="s">
        <v>38</v>
      </c>
      <c r="C25" s="9" t="s">
        <v>10</v>
      </c>
      <c r="D25" s="14">
        <f>SUM(D26+D31)</f>
        <v>11560065</v>
      </c>
      <c r="E25" s="14">
        <f>SUM(E26+E31)</f>
        <v>3350168</v>
      </c>
      <c r="F25" s="14">
        <f>SUM(F26+F31)</f>
        <v>7900000</v>
      </c>
    </row>
    <row r="26" spans="1:6" ht="31.5" x14ac:dyDescent="0.25">
      <c r="A26" s="8" t="s">
        <v>39</v>
      </c>
      <c r="B26" s="9" t="s">
        <v>40</v>
      </c>
      <c r="C26" s="9" t="s">
        <v>10</v>
      </c>
      <c r="D26" s="14">
        <f>SUM(D27+D29)</f>
        <v>8800000</v>
      </c>
      <c r="E26" s="14">
        <f t="shared" ref="D26:F27" si="0">SUM(E27)</f>
        <v>0</v>
      </c>
      <c r="F26" s="14">
        <f t="shared" si="0"/>
        <v>1500000</v>
      </c>
    </row>
    <row r="27" spans="1:6" ht="15.75" x14ac:dyDescent="0.25">
      <c r="A27" s="8" t="s">
        <v>15</v>
      </c>
      <c r="B27" s="9" t="s">
        <v>41</v>
      </c>
      <c r="C27" s="9" t="s">
        <v>10</v>
      </c>
      <c r="D27" s="14">
        <f t="shared" si="0"/>
        <v>800000</v>
      </c>
      <c r="E27" s="14">
        <f t="shared" si="0"/>
        <v>0</v>
      </c>
      <c r="F27" s="14">
        <f t="shared" si="0"/>
        <v>1500000</v>
      </c>
    </row>
    <row r="28" spans="1:6" ht="15.75" x14ac:dyDescent="0.25">
      <c r="A28" s="11" t="s">
        <v>22</v>
      </c>
      <c r="B28" s="12" t="s">
        <v>41</v>
      </c>
      <c r="C28" s="12" t="s">
        <v>23</v>
      </c>
      <c r="D28" s="15">
        <v>800000</v>
      </c>
      <c r="E28" s="15">
        <v>0</v>
      </c>
      <c r="F28" s="15">
        <v>1500000</v>
      </c>
    </row>
    <row r="29" spans="1:6" ht="23.45" customHeight="1" x14ac:dyDescent="0.25">
      <c r="A29" s="8" t="s">
        <v>628</v>
      </c>
      <c r="B29" s="9" t="s">
        <v>615</v>
      </c>
      <c r="C29" s="9" t="s">
        <v>10</v>
      </c>
      <c r="D29" s="14">
        <f>SUM(D30)</f>
        <v>8000000</v>
      </c>
      <c r="E29" s="14"/>
      <c r="F29" s="14"/>
    </row>
    <row r="30" spans="1:6" ht="15.75" x14ac:dyDescent="0.25">
      <c r="A30" s="11" t="s">
        <v>22</v>
      </c>
      <c r="B30" s="12" t="s">
        <v>615</v>
      </c>
      <c r="C30" s="12" t="s">
        <v>23</v>
      </c>
      <c r="D30" s="15">
        <v>8000000</v>
      </c>
      <c r="E30" s="15"/>
      <c r="F30" s="15"/>
    </row>
    <row r="31" spans="1:6" ht="47.25" x14ac:dyDescent="0.25">
      <c r="A31" s="8" t="s">
        <v>42</v>
      </c>
      <c r="B31" s="9" t="s">
        <v>43</v>
      </c>
      <c r="C31" s="9" t="s">
        <v>10</v>
      </c>
      <c r="D31" s="14">
        <f t="shared" ref="D31:F32" si="1">SUM(D32)</f>
        <v>2760065</v>
      </c>
      <c r="E31" s="14">
        <f t="shared" si="1"/>
        <v>3350168</v>
      </c>
      <c r="F31" s="14">
        <f t="shared" si="1"/>
        <v>6400000</v>
      </c>
    </row>
    <row r="32" spans="1:6" ht="15.75" x14ac:dyDescent="0.25">
      <c r="A32" s="11" t="s">
        <v>15</v>
      </c>
      <c r="B32" s="12" t="s">
        <v>44</v>
      </c>
      <c r="C32" s="12" t="s">
        <v>10</v>
      </c>
      <c r="D32" s="15">
        <f t="shared" si="1"/>
        <v>2760065</v>
      </c>
      <c r="E32" s="15">
        <f t="shared" si="1"/>
        <v>3350168</v>
      </c>
      <c r="F32" s="15">
        <f t="shared" si="1"/>
        <v>6400000</v>
      </c>
    </row>
    <row r="33" spans="1:6" ht="15.75" x14ac:dyDescent="0.25">
      <c r="A33" s="11" t="s">
        <v>22</v>
      </c>
      <c r="B33" s="12" t="s">
        <v>44</v>
      </c>
      <c r="C33" s="12" t="s">
        <v>23</v>
      </c>
      <c r="D33" s="15">
        <v>2760065</v>
      </c>
      <c r="E33" s="15">
        <v>3350168</v>
      </c>
      <c r="F33" s="15">
        <v>6400000</v>
      </c>
    </row>
    <row r="34" spans="1:6" ht="31.5" x14ac:dyDescent="0.25">
      <c r="A34" s="17" t="s">
        <v>45</v>
      </c>
      <c r="B34" s="18" t="s">
        <v>46</v>
      </c>
      <c r="C34" s="18" t="s">
        <v>10</v>
      </c>
      <c r="D34" s="19">
        <f t="shared" ref="D34:F35" si="2">SUM(D35)</f>
        <v>5926534.4500000002</v>
      </c>
      <c r="E34" s="14">
        <f t="shared" si="2"/>
        <v>0</v>
      </c>
      <c r="F34" s="14">
        <f t="shared" si="2"/>
        <v>0</v>
      </c>
    </row>
    <row r="35" spans="1:6" ht="31.5" x14ac:dyDescent="0.25">
      <c r="A35" s="17" t="s">
        <v>47</v>
      </c>
      <c r="B35" s="18" t="s">
        <v>48</v>
      </c>
      <c r="C35" s="18" t="s">
        <v>10</v>
      </c>
      <c r="D35" s="20">
        <f>SUM(D36)</f>
        <v>5926534.4500000002</v>
      </c>
      <c r="E35" s="10">
        <f t="shared" si="2"/>
        <v>0</v>
      </c>
      <c r="F35" s="10">
        <f t="shared" si="2"/>
        <v>0</v>
      </c>
    </row>
    <row r="36" spans="1:6" ht="47.25" x14ac:dyDescent="0.25">
      <c r="A36" s="16" t="s">
        <v>49</v>
      </c>
      <c r="B36" s="21" t="s">
        <v>50</v>
      </c>
      <c r="C36" s="22" t="s">
        <v>10</v>
      </c>
      <c r="D36" s="23">
        <f>SUM(D37)</f>
        <v>5926534.4500000002</v>
      </c>
      <c r="E36" s="24"/>
      <c r="F36" s="24"/>
    </row>
    <row r="37" spans="1:6" ht="15.75" x14ac:dyDescent="0.25">
      <c r="A37" s="16" t="s">
        <v>51</v>
      </c>
      <c r="B37" s="21" t="s">
        <v>50</v>
      </c>
      <c r="C37" s="21">
        <v>500</v>
      </c>
      <c r="D37" s="25">
        <f>SUM(D38)</f>
        <v>5926534.4500000002</v>
      </c>
      <c r="E37" s="26"/>
      <c r="F37" s="26"/>
    </row>
    <row r="38" spans="1:6" ht="15.75" x14ac:dyDescent="0.25">
      <c r="A38" s="16" t="s">
        <v>52</v>
      </c>
      <c r="B38" s="21" t="s">
        <v>50</v>
      </c>
      <c r="C38" s="22" t="s">
        <v>53</v>
      </c>
      <c r="D38" s="23">
        <f>SUM(D40:D41)</f>
        <v>5926534.4500000002</v>
      </c>
      <c r="E38" s="27"/>
      <c r="F38" s="27"/>
    </row>
    <row r="39" spans="1:6" ht="15.75" x14ac:dyDescent="0.25">
      <c r="A39" s="16" t="s">
        <v>54</v>
      </c>
      <c r="B39" s="28"/>
      <c r="C39" s="28"/>
      <c r="D39" s="29"/>
      <c r="E39" s="30"/>
      <c r="F39" s="30"/>
    </row>
    <row r="40" spans="1:6" ht="15.75" x14ac:dyDescent="0.25">
      <c r="A40" s="16" t="s">
        <v>55</v>
      </c>
      <c r="B40" s="28"/>
      <c r="C40" s="28"/>
      <c r="D40" s="25">
        <v>5689473.0700000003</v>
      </c>
      <c r="E40" s="30"/>
      <c r="F40" s="30"/>
    </row>
    <row r="41" spans="1:6" ht="15.75" x14ac:dyDescent="0.25">
      <c r="A41" s="16" t="s">
        <v>56</v>
      </c>
      <c r="B41" s="28"/>
      <c r="C41" s="28"/>
      <c r="D41" s="25">
        <v>237061.38</v>
      </c>
      <c r="E41" s="26"/>
      <c r="F41" s="26"/>
    </row>
    <row r="42" spans="1:6" ht="47.25" x14ac:dyDescent="0.25">
      <c r="A42" s="5" t="s">
        <v>57</v>
      </c>
      <c r="B42" s="6" t="s">
        <v>58</v>
      </c>
      <c r="C42" s="6" t="s">
        <v>10</v>
      </c>
      <c r="D42" s="31">
        <f t="shared" ref="D42:F43" si="3">SUM(D43)</f>
        <v>3828690</v>
      </c>
      <c r="E42" s="31">
        <f t="shared" si="3"/>
        <v>200000</v>
      </c>
      <c r="F42" s="31">
        <f t="shared" si="3"/>
        <v>200000</v>
      </c>
    </row>
    <row r="43" spans="1:6" ht="31.5" x14ac:dyDescent="0.25">
      <c r="A43" s="8" t="s">
        <v>59</v>
      </c>
      <c r="B43" s="9" t="s">
        <v>60</v>
      </c>
      <c r="C43" s="9" t="s">
        <v>10</v>
      </c>
      <c r="D43" s="10">
        <f>SUM(D44+D49)</f>
        <v>3828690</v>
      </c>
      <c r="E43" s="14">
        <f t="shared" si="3"/>
        <v>200000</v>
      </c>
      <c r="F43" s="14">
        <f t="shared" si="3"/>
        <v>200000</v>
      </c>
    </row>
    <row r="44" spans="1:6" ht="31.5" x14ac:dyDescent="0.25">
      <c r="A44" s="8" t="s">
        <v>61</v>
      </c>
      <c r="B44" s="9" t="s">
        <v>62</v>
      </c>
      <c r="C44" s="9" t="s">
        <v>10</v>
      </c>
      <c r="D44" s="14">
        <f>SUM(D46+D47)</f>
        <v>662200</v>
      </c>
      <c r="E44" s="14">
        <f>SUM(E46)</f>
        <v>200000</v>
      </c>
      <c r="F44" s="14">
        <f>SUM(F46)</f>
        <v>200000</v>
      </c>
    </row>
    <row r="45" spans="1:6" ht="15.75" x14ac:dyDescent="0.25">
      <c r="A45" s="11" t="s">
        <v>63</v>
      </c>
      <c r="B45" s="12" t="s">
        <v>64</v>
      </c>
      <c r="C45" s="12" t="s">
        <v>10</v>
      </c>
      <c r="D45" s="15">
        <v>200000</v>
      </c>
      <c r="E45" s="15">
        <v>200000</v>
      </c>
      <c r="F45" s="15">
        <v>200000</v>
      </c>
    </row>
    <row r="46" spans="1:6" ht="31.5" x14ac:dyDescent="0.25">
      <c r="A46" s="11" t="s">
        <v>17</v>
      </c>
      <c r="B46" s="12" t="s">
        <v>64</v>
      </c>
      <c r="C46" s="12" t="s">
        <v>18</v>
      </c>
      <c r="D46" s="15">
        <v>200000</v>
      </c>
      <c r="E46" s="15">
        <v>200000</v>
      </c>
      <c r="F46" s="15">
        <v>200000</v>
      </c>
    </row>
    <row r="47" spans="1:6" ht="31.5" x14ac:dyDescent="0.25">
      <c r="A47" s="8" t="s">
        <v>65</v>
      </c>
      <c r="B47" s="9" t="s">
        <v>66</v>
      </c>
      <c r="C47" s="9" t="s">
        <v>10</v>
      </c>
      <c r="D47" s="14">
        <f>SUM(D48)</f>
        <v>462200</v>
      </c>
      <c r="E47" s="14">
        <v>0</v>
      </c>
      <c r="F47" s="14">
        <v>0</v>
      </c>
    </row>
    <row r="48" spans="1:6" ht="31.5" x14ac:dyDescent="0.25">
      <c r="A48" s="11" t="s">
        <v>17</v>
      </c>
      <c r="B48" s="12" t="s">
        <v>66</v>
      </c>
      <c r="C48" s="12" t="s">
        <v>18</v>
      </c>
      <c r="D48" s="15">
        <v>462200</v>
      </c>
      <c r="E48" s="15">
        <v>0</v>
      </c>
      <c r="F48" s="15">
        <v>0</v>
      </c>
    </row>
    <row r="49" spans="1:7" ht="15.75" x14ac:dyDescent="0.25">
      <c r="A49" s="8" t="s">
        <v>67</v>
      </c>
      <c r="B49" s="9" t="s">
        <v>68</v>
      </c>
      <c r="C49" s="9" t="s">
        <v>10</v>
      </c>
      <c r="D49" s="10">
        <f>SUM(D50+D52)</f>
        <v>3166490</v>
      </c>
      <c r="E49" s="15">
        <v>0</v>
      </c>
      <c r="F49" s="15">
        <v>0</v>
      </c>
    </row>
    <row r="50" spans="1:7" ht="31.5" x14ac:dyDescent="0.25">
      <c r="A50" s="8" t="s">
        <v>69</v>
      </c>
      <c r="B50" s="9" t="s">
        <v>70</v>
      </c>
      <c r="C50" s="9" t="s">
        <v>10</v>
      </c>
      <c r="D50" s="10">
        <f>SUM(D51)</f>
        <v>2202340</v>
      </c>
      <c r="E50" s="14">
        <v>0</v>
      </c>
      <c r="F50" s="14">
        <v>0</v>
      </c>
    </row>
    <row r="51" spans="1:7" ht="31.5" x14ac:dyDescent="0.25">
      <c r="A51" s="11" t="s">
        <v>17</v>
      </c>
      <c r="B51" s="12" t="s">
        <v>70</v>
      </c>
      <c r="C51" s="12" t="s">
        <v>18</v>
      </c>
      <c r="D51" s="13">
        <v>2202340</v>
      </c>
      <c r="E51" s="15">
        <v>0</v>
      </c>
      <c r="F51" s="15">
        <v>0</v>
      </c>
    </row>
    <row r="52" spans="1:7" ht="31.5" x14ac:dyDescent="0.25">
      <c r="A52" s="8" t="s">
        <v>71</v>
      </c>
      <c r="B52" s="9" t="s">
        <v>72</v>
      </c>
      <c r="C52" s="9" t="s">
        <v>10</v>
      </c>
      <c r="D52" s="10">
        <f>SUM(D53)</f>
        <v>964150</v>
      </c>
      <c r="E52" s="14">
        <v>0</v>
      </c>
      <c r="F52" s="14">
        <v>0</v>
      </c>
    </row>
    <row r="53" spans="1:7" ht="31.5" x14ac:dyDescent="0.25">
      <c r="A53" s="11" t="s">
        <v>17</v>
      </c>
      <c r="B53" s="12" t="s">
        <v>72</v>
      </c>
      <c r="C53" s="12" t="s">
        <v>18</v>
      </c>
      <c r="D53" s="13">
        <v>964150</v>
      </c>
      <c r="E53" s="15">
        <v>0</v>
      </c>
      <c r="F53" s="15">
        <v>0</v>
      </c>
    </row>
    <row r="54" spans="1:7" ht="47.25" x14ac:dyDescent="0.25">
      <c r="A54" s="5" t="s">
        <v>73</v>
      </c>
      <c r="B54" s="6" t="s">
        <v>74</v>
      </c>
      <c r="C54" s="6" t="s">
        <v>10</v>
      </c>
      <c r="D54" s="83">
        <f>SUM(D55+D119+D162+D171+D216+D223)</f>
        <v>297465302</v>
      </c>
      <c r="E54" s="7">
        <f>SUM(E55+E119+E162+E171+E216+E223)</f>
        <v>288476015</v>
      </c>
      <c r="F54" s="7">
        <f>SUM(F55+F119+F162+F171+F216+F223)</f>
        <v>291660861</v>
      </c>
    </row>
    <row r="55" spans="1:7" ht="15.75" x14ac:dyDescent="0.25">
      <c r="A55" s="8" t="s">
        <v>75</v>
      </c>
      <c r="B55" s="9" t="s">
        <v>76</v>
      </c>
      <c r="C55" s="9" t="s">
        <v>10</v>
      </c>
      <c r="D55" s="10">
        <f>SUM(D56+D61+D67+D85+D102+D108)</f>
        <v>274852767</v>
      </c>
      <c r="E55" s="10">
        <f>SUM(E56+E61+E67+E85+E102+E108)</f>
        <v>272687822</v>
      </c>
      <c r="F55" s="10">
        <f>SUM(F56+F61+F67+F85+F102+F108)</f>
        <v>275699911</v>
      </c>
    </row>
    <row r="56" spans="1:7" ht="94.5" x14ac:dyDescent="0.25">
      <c r="A56" s="8" t="s">
        <v>77</v>
      </c>
      <c r="B56" s="9" t="s">
        <v>78</v>
      </c>
      <c r="C56" s="9" t="s">
        <v>10</v>
      </c>
      <c r="D56" s="10">
        <f>SUM(D57)</f>
        <v>30000</v>
      </c>
      <c r="E56" s="10">
        <f t="shared" ref="E56:F58" si="4">SUM(E57)</f>
        <v>30000</v>
      </c>
      <c r="F56" s="10">
        <f t="shared" si="4"/>
        <v>30000</v>
      </c>
      <c r="G56" s="79"/>
    </row>
    <row r="57" spans="1:7" ht="31.5" x14ac:dyDescent="0.25">
      <c r="A57" s="11" t="s">
        <v>79</v>
      </c>
      <c r="B57" s="12" t="s">
        <v>80</v>
      </c>
      <c r="C57" s="12" t="s">
        <v>10</v>
      </c>
      <c r="D57" s="13">
        <f>SUM(D58)</f>
        <v>30000</v>
      </c>
      <c r="E57" s="13">
        <f t="shared" si="4"/>
        <v>30000</v>
      </c>
      <c r="F57" s="13">
        <f t="shared" si="4"/>
        <v>30000</v>
      </c>
      <c r="G57" s="79"/>
    </row>
    <row r="58" spans="1:7" ht="78.75" x14ac:dyDescent="0.25">
      <c r="A58" s="11" t="s">
        <v>81</v>
      </c>
      <c r="B58" s="12" t="s">
        <v>82</v>
      </c>
      <c r="C58" s="12" t="s">
        <v>10</v>
      </c>
      <c r="D58" s="15">
        <f>SUM(D59)</f>
        <v>30000</v>
      </c>
      <c r="E58" s="15">
        <f t="shared" si="4"/>
        <v>30000</v>
      </c>
      <c r="F58" s="15">
        <f t="shared" si="4"/>
        <v>30000</v>
      </c>
      <c r="G58" s="79"/>
    </row>
    <row r="59" spans="1:7" ht="31.5" x14ac:dyDescent="0.25">
      <c r="A59" s="11" t="s">
        <v>17</v>
      </c>
      <c r="B59" s="12" t="s">
        <v>82</v>
      </c>
      <c r="C59" s="12" t="s">
        <v>18</v>
      </c>
      <c r="D59" s="15">
        <f>SUM(D60:D60)</f>
        <v>30000</v>
      </c>
      <c r="E59" s="15">
        <f>SUM(E60:E60)</f>
        <v>30000</v>
      </c>
      <c r="F59" s="15">
        <f>SUM(F60:F60)</f>
        <v>30000</v>
      </c>
      <c r="G59" s="79"/>
    </row>
    <row r="60" spans="1:7" ht="15.75" x14ac:dyDescent="0.25">
      <c r="A60" s="11" t="s">
        <v>83</v>
      </c>
      <c r="B60" s="12"/>
      <c r="C60" s="12"/>
      <c r="D60" s="15">
        <v>30000</v>
      </c>
      <c r="E60" s="15">
        <v>30000</v>
      </c>
      <c r="F60" s="15">
        <v>30000</v>
      </c>
      <c r="G60" s="79"/>
    </row>
    <row r="61" spans="1:7" ht="47.25" x14ac:dyDescent="0.25">
      <c r="A61" s="8" t="s">
        <v>84</v>
      </c>
      <c r="B61" s="9" t="s">
        <v>85</v>
      </c>
      <c r="C61" s="9" t="s">
        <v>10</v>
      </c>
      <c r="D61" s="10">
        <f t="shared" ref="D61:F62" si="5">SUM(D62)</f>
        <v>35450</v>
      </c>
      <c r="E61" s="10">
        <f t="shared" si="5"/>
        <v>35450</v>
      </c>
      <c r="F61" s="10">
        <f t="shared" si="5"/>
        <v>35450</v>
      </c>
      <c r="G61" s="79"/>
    </row>
    <row r="62" spans="1:7" ht="31.5" x14ac:dyDescent="0.25">
      <c r="A62" s="11" t="s">
        <v>79</v>
      </c>
      <c r="B62" s="12" t="s">
        <v>86</v>
      </c>
      <c r="C62" s="12" t="s">
        <v>10</v>
      </c>
      <c r="D62" s="13">
        <f t="shared" si="5"/>
        <v>35450</v>
      </c>
      <c r="E62" s="13">
        <f t="shared" si="5"/>
        <v>35450</v>
      </c>
      <c r="F62" s="13">
        <f t="shared" si="5"/>
        <v>35450</v>
      </c>
      <c r="G62" s="79"/>
    </row>
    <row r="63" spans="1:7" ht="78.75" x14ac:dyDescent="0.25">
      <c r="A63" s="11" t="s">
        <v>81</v>
      </c>
      <c r="B63" s="12" t="s">
        <v>87</v>
      </c>
      <c r="C63" s="12" t="s">
        <v>10</v>
      </c>
      <c r="D63" s="15">
        <f>SUM(D65+D64)</f>
        <v>35450</v>
      </c>
      <c r="E63" s="15">
        <f>SUM(E65)</f>
        <v>35450</v>
      </c>
      <c r="F63" s="15">
        <f>SUM(F65)</f>
        <v>35450</v>
      </c>
      <c r="G63" s="79"/>
    </row>
    <row r="64" spans="1:7" ht="63" x14ac:dyDescent="0.25">
      <c r="A64" s="11" t="s">
        <v>88</v>
      </c>
      <c r="B64" s="12" t="s">
        <v>89</v>
      </c>
      <c r="C64" s="12" t="s">
        <v>90</v>
      </c>
      <c r="D64" s="15">
        <v>2700</v>
      </c>
      <c r="E64" s="15">
        <v>0</v>
      </c>
      <c r="F64" s="15">
        <v>0</v>
      </c>
      <c r="G64" s="79"/>
    </row>
    <row r="65" spans="1:7" ht="31.5" x14ac:dyDescent="0.25">
      <c r="A65" s="11" t="s">
        <v>17</v>
      </c>
      <c r="B65" s="12" t="s">
        <v>89</v>
      </c>
      <c r="C65" s="12" t="s">
        <v>18</v>
      </c>
      <c r="D65" s="15">
        <v>32750</v>
      </c>
      <c r="E65" s="15">
        <f>SUM(E66:E66)</f>
        <v>35450</v>
      </c>
      <c r="F65" s="15">
        <f>SUM(F66:F66)</f>
        <v>35450</v>
      </c>
      <c r="G65" s="79"/>
    </row>
    <row r="66" spans="1:7" ht="15.75" x14ac:dyDescent="0.25">
      <c r="A66" s="11" t="s">
        <v>83</v>
      </c>
      <c r="B66" s="12"/>
      <c r="C66" s="12"/>
      <c r="D66" s="15">
        <v>32750</v>
      </c>
      <c r="E66" s="15">
        <v>35450</v>
      </c>
      <c r="F66" s="15">
        <v>35450</v>
      </c>
      <c r="G66" s="79"/>
    </row>
    <row r="67" spans="1:7" ht="31.5" x14ac:dyDescent="0.25">
      <c r="A67" s="8" t="s">
        <v>91</v>
      </c>
      <c r="B67" s="9" t="s">
        <v>92</v>
      </c>
      <c r="C67" s="9" t="s">
        <v>10</v>
      </c>
      <c r="D67" s="10">
        <f>SUM(D68)</f>
        <v>83425017</v>
      </c>
      <c r="E67" s="10">
        <f>SUM(E68)</f>
        <v>81680172</v>
      </c>
      <c r="F67" s="10">
        <f>SUM(F68)</f>
        <v>84692261</v>
      </c>
      <c r="G67" s="79"/>
    </row>
    <row r="68" spans="1:7" ht="31.5" x14ac:dyDescent="0.25">
      <c r="A68" s="11" t="s">
        <v>93</v>
      </c>
      <c r="B68" s="12" t="s">
        <v>94</v>
      </c>
      <c r="C68" s="12" t="s">
        <v>10</v>
      </c>
      <c r="D68" s="13">
        <f>SUM(D69+D72+D80+D75+D78)</f>
        <v>83425017</v>
      </c>
      <c r="E68" s="13">
        <f>SUM(E69+E72+E80+E75+E78)</f>
        <v>81680172</v>
      </c>
      <c r="F68" s="13">
        <f>SUM(F69+F72+F80+F75+F78)</f>
        <v>84692261</v>
      </c>
      <c r="G68" s="79"/>
    </row>
    <row r="69" spans="1:7" ht="31.5" x14ac:dyDescent="0.25">
      <c r="A69" s="11" t="s">
        <v>95</v>
      </c>
      <c r="B69" s="12" t="s">
        <v>96</v>
      </c>
      <c r="C69" s="12" t="s">
        <v>10</v>
      </c>
      <c r="D69" s="44">
        <f t="shared" ref="D69:F70" si="6">SUM(D70)</f>
        <v>20684755.600000001</v>
      </c>
      <c r="E69" s="15">
        <f t="shared" si="6"/>
        <v>19764548</v>
      </c>
      <c r="F69" s="15">
        <f t="shared" si="6"/>
        <v>20764548</v>
      </c>
      <c r="G69" s="79"/>
    </row>
    <row r="70" spans="1:7" ht="31.5" x14ac:dyDescent="0.25">
      <c r="A70" s="11" t="s">
        <v>97</v>
      </c>
      <c r="B70" s="12" t="s">
        <v>96</v>
      </c>
      <c r="C70" s="12" t="s">
        <v>98</v>
      </c>
      <c r="D70" s="44">
        <f t="shared" si="6"/>
        <v>20684755.600000001</v>
      </c>
      <c r="E70" s="15">
        <f t="shared" si="6"/>
        <v>19764548</v>
      </c>
      <c r="F70" s="15">
        <f t="shared" si="6"/>
        <v>20764548</v>
      </c>
      <c r="G70" s="79"/>
    </row>
    <row r="71" spans="1:7" ht="15.75" x14ac:dyDescent="0.25">
      <c r="A71" s="11" t="s">
        <v>99</v>
      </c>
      <c r="B71" s="12" t="s">
        <v>96</v>
      </c>
      <c r="C71" s="33" t="s">
        <v>100</v>
      </c>
      <c r="D71" s="57">
        <v>20684755.600000001</v>
      </c>
      <c r="E71" s="35">
        <v>19764548</v>
      </c>
      <c r="F71" s="35">
        <v>20764548</v>
      </c>
      <c r="G71" s="79"/>
    </row>
    <row r="72" spans="1:7" ht="31.5" x14ac:dyDescent="0.25">
      <c r="A72" s="11" t="s">
        <v>101</v>
      </c>
      <c r="B72" s="12" t="s">
        <v>102</v>
      </c>
      <c r="C72" s="12" t="s">
        <v>10</v>
      </c>
      <c r="D72" s="44">
        <f>SUM(D73)</f>
        <v>43039823.399999999</v>
      </c>
      <c r="E72" s="13">
        <f>SUM(E74)</f>
        <v>41656786</v>
      </c>
      <c r="F72" s="13">
        <f>SUM(F74)</f>
        <v>43156786</v>
      </c>
      <c r="G72" s="79"/>
    </row>
    <row r="73" spans="1:7" ht="31.5" x14ac:dyDescent="0.25">
      <c r="A73" s="11" t="s">
        <v>97</v>
      </c>
      <c r="B73" s="12" t="s">
        <v>102</v>
      </c>
      <c r="C73" s="12" t="s">
        <v>98</v>
      </c>
      <c r="D73" s="44">
        <f>SUM(D74)</f>
        <v>43039823.399999999</v>
      </c>
      <c r="E73" s="44">
        <f>SUM(E74)</f>
        <v>41656786</v>
      </c>
      <c r="F73" s="13">
        <f>SUM(F74)</f>
        <v>43156786</v>
      </c>
      <c r="G73" s="79"/>
    </row>
    <row r="74" spans="1:7" ht="15.75" x14ac:dyDescent="0.25">
      <c r="A74" s="11" t="s">
        <v>99</v>
      </c>
      <c r="B74" s="12" t="s">
        <v>102</v>
      </c>
      <c r="C74" s="12" t="s">
        <v>100</v>
      </c>
      <c r="D74" s="44">
        <v>43039823.399999999</v>
      </c>
      <c r="E74" s="13">
        <v>41656786</v>
      </c>
      <c r="F74" s="13">
        <v>43156786</v>
      </c>
      <c r="G74" s="79"/>
    </row>
    <row r="75" spans="1:7" ht="15.75" x14ac:dyDescent="0.25">
      <c r="A75" s="11" t="s">
        <v>103</v>
      </c>
      <c r="B75" s="12" t="s">
        <v>104</v>
      </c>
      <c r="C75" s="12" t="s">
        <v>10</v>
      </c>
      <c r="D75" s="13">
        <f>SUM(D77)</f>
        <v>6158004</v>
      </c>
      <c r="E75" s="13">
        <f>SUM(E77)</f>
        <v>6123904</v>
      </c>
      <c r="F75" s="13">
        <f>SUM(F77)</f>
        <v>6123904</v>
      </c>
      <c r="G75" s="79"/>
    </row>
    <row r="76" spans="1:7" ht="31.5" x14ac:dyDescent="0.25">
      <c r="A76" s="11" t="s">
        <v>97</v>
      </c>
      <c r="B76" s="12" t="s">
        <v>104</v>
      </c>
      <c r="C76" s="12" t="s">
        <v>98</v>
      </c>
      <c r="D76" s="13">
        <f>SUM(D77)</f>
        <v>6158004</v>
      </c>
      <c r="E76" s="13">
        <f>SUM(E77)</f>
        <v>6123904</v>
      </c>
      <c r="F76" s="13">
        <f>SUM(F77)</f>
        <v>6123904</v>
      </c>
      <c r="G76" s="79"/>
    </row>
    <row r="77" spans="1:7" ht="15.75" x14ac:dyDescent="0.25">
      <c r="A77" s="11" t="s">
        <v>99</v>
      </c>
      <c r="B77" s="12" t="s">
        <v>104</v>
      </c>
      <c r="C77" s="12" t="s">
        <v>100</v>
      </c>
      <c r="D77" s="13">
        <v>6158004</v>
      </c>
      <c r="E77" s="13">
        <v>6123904</v>
      </c>
      <c r="F77" s="13">
        <v>6123904</v>
      </c>
      <c r="G77" s="79"/>
    </row>
    <row r="78" spans="1:7" ht="31.5" x14ac:dyDescent="0.25">
      <c r="A78" s="32" t="s">
        <v>105</v>
      </c>
      <c r="B78" s="12" t="s">
        <v>106</v>
      </c>
      <c r="C78" s="12" t="s">
        <v>98</v>
      </c>
      <c r="D78" s="13">
        <f>SUM(D79)</f>
        <v>2441029</v>
      </c>
      <c r="E78" s="15">
        <f>SUM(E79)</f>
        <v>3041029</v>
      </c>
      <c r="F78" s="15">
        <f>SUM(F79)</f>
        <v>3041029</v>
      </c>
      <c r="G78" s="79"/>
    </row>
    <row r="79" spans="1:7" ht="31.5" x14ac:dyDescent="0.25">
      <c r="A79" s="11" t="s">
        <v>107</v>
      </c>
      <c r="B79" s="12" t="s">
        <v>106</v>
      </c>
      <c r="C79" s="12" t="s">
        <v>36</v>
      </c>
      <c r="D79" s="13">
        <v>2441029</v>
      </c>
      <c r="E79" s="15">
        <v>3041029</v>
      </c>
      <c r="F79" s="15">
        <v>3041029</v>
      </c>
      <c r="G79" s="79"/>
    </row>
    <row r="80" spans="1:7" ht="47.25" x14ac:dyDescent="0.25">
      <c r="A80" s="11" t="s">
        <v>108</v>
      </c>
      <c r="B80" s="12" t="s">
        <v>109</v>
      </c>
      <c r="C80" s="33" t="s">
        <v>10</v>
      </c>
      <c r="D80" s="35">
        <f>SUM(D81:D84)</f>
        <v>11101405</v>
      </c>
      <c r="E80" s="35">
        <f>SUM(E81:E84)</f>
        <v>11093905</v>
      </c>
      <c r="F80" s="35">
        <f>SUM(F81:F84)</f>
        <v>11605994</v>
      </c>
      <c r="G80" s="79"/>
    </row>
    <row r="81" spans="1:6" ht="63" x14ac:dyDescent="0.25">
      <c r="A81" s="11" t="s">
        <v>88</v>
      </c>
      <c r="B81" s="12" t="s">
        <v>109</v>
      </c>
      <c r="C81" s="12" t="s">
        <v>90</v>
      </c>
      <c r="D81" s="15">
        <v>5173200</v>
      </c>
      <c r="E81" s="15">
        <v>5175000</v>
      </c>
      <c r="F81" s="15">
        <v>5175000</v>
      </c>
    </row>
    <row r="82" spans="1:6" ht="31.5" x14ac:dyDescent="0.25">
      <c r="A82" s="11" t="s">
        <v>110</v>
      </c>
      <c r="B82" s="12" t="s">
        <v>109</v>
      </c>
      <c r="C82" s="33" t="s">
        <v>18</v>
      </c>
      <c r="D82" s="34">
        <v>3593755</v>
      </c>
      <c r="E82" s="35">
        <v>3584455</v>
      </c>
      <c r="F82" s="35">
        <v>4096544</v>
      </c>
    </row>
    <row r="83" spans="1:6" ht="31.5" x14ac:dyDescent="0.25">
      <c r="A83" s="11" t="s">
        <v>111</v>
      </c>
      <c r="B83" s="12" t="s">
        <v>109</v>
      </c>
      <c r="C83" s="33" t="s">
        <v>112</v>
      </c>
      <c r="D83" s="35">
        <v>5000</v>
      </c>
      <c r="E83" s="35">
        <v>5000</v>
      </c>
      <c r="F83" s="35">
        <v>5000</v>
      </c>
    </row>
    <row r="84" spans="1:6" ht="47.25" x14ac:dyDescent="0.25">
      <c r="A84" s="11" t="s">
        <v>113</v>
      </c>
      <c r="B84" s="12" t="s">
        <v>109</v>
      </c>
      <c r="C84" s="33" t="s">
        <v>23</v>
      </c>
      <c r="D84" s="35">
        <v>2329450</v>
      </c>
      <c r="E84" s="35">
        <v>2329450</v>
      </c>
      <c r="F84" s="35">
        <v>2329450</v>
      </c>
    </row>
    <row r="85" spans="1:6" ht="31.5" x14ac:dyDescent="0.25">
      <c r="A85" s="8" t="s">
        <v>114</v>
      </c>
      <c r="B85" s="12" t="s">
        <v>115</v>
      </c>
      <c r="C85" s="33" t="s">
        <v>10</v>
      </c>
      <c r="D85" s="34">
        <f>SUM(D86+D96+D93+D99)</f>
        <v>188224800</v>
      </c>
      <c r="E85" s="34">
        <f>SUM(E86+E96+E93)</f>
        <v>187804700</v>
      </c>
      <c r="F85" s="34">
        <f>SUM(F86+F96+F93)</f>
        <v>187804700</v>
      </c>
    </row>
    <row r="86" spans="1:6" ht="47.25" x14ac:dyDescent="0.25">
      <c r="A86" s="11" t="s">
        <v>116</v>
      </c>
      <c r="B86" s="12" t="s">
        <v>117</v>
      </c>
      <c r="C86" s="12" t="s">
        <v>10</v>
      </c>
      <c r="D86" s="13">
        <f>SUM(D87+D90)</f>
        <v>133567100</v>
      </c>
      <c r="E86" s="13">
        <f>SUM(E87+E90)</f>
        <v>133567100</v>
      </c>
      <c r="F86" s="13">
        <f>SUM(F87+F90)</f>
        <v>133567100</v>
      </c>
    </row>
    <row r="87" spans="1:6" ht="31.5" x14ac:dyDescent="0.25">
      <c r="A87" s="11" t="s">
        <v>97</v>
      </c>
      <c r="B87" s="12" t="s">
        <v>117</v>
      </c>
      <c r="C87" s="12" t="s">
        <v>98</v>
      </c>
      <c r="D87" s="13">
        <f>SUM(D89:D89)</f>
        <v>107777000</v>
      </c>
      <c r="E87" s="13">
        <f>SUM(E88)</f>
        <v>107777000</v>
      </c>
      <c r="F87" s="13">
        <f>SUM(F88)</f>
        <v>107777000</v>
      </c>
    </row>
    <row r="88" spans="1:6" ht="15.75" x14ac:dyDescent="0.25">
      <c r="A88" s="11" t="s">
        <v>99</v>
      </c>
      <c r="B88" s="12" t="s">
        <v>117</v>
      </c>
      <c r="C88" s="33" t="s">
        <v>100</v>
      </c>
      <c r="D88" s="34">
        <f>SUM(D89)</f>
        <v>107777000</v>
      </c>
      <c r="E88" s="34">
        <f>SUM(E89)</f>
        <v>107777000</v>
      </c>
      <c r="F88" s="34">
        <f>SUM(F89)</f>
        <v>107777000</v>
      </c>
    </row>
    <row r="89" spans="1:6" ht="15.75" x14ac:dyDescent="0.25">
      <c r="A89" s="11" t="s">
        <v>118</v>
      </c>
      <c r="B89" s="12"/>
      <c r="C89" s="12"/>
      <c r="D89" s="13">
        <v>107777000</v>
      </c>
      <c r="E89" s="13">
        <v>107777000</v>
      </c>
      <c r="F89" s="13">
        <v>107777000</v>
      </c>
    </row>
    <row r="90" spans="1:6" ht="47.25" x14ac:dyDescent="0.25">
      <c r="A90" s="11" t="s">
        <v>108</v>
      </c>
      <c r="B90" s="12" t="s">
        <v>117</v>
      </c>
      <c r="C90" s="12" t="s">
        <v>10</v>
      </c>
      <c r="D90" s="34">
        <f>SUM(D91:D92)</f>
        <v>25790100</v>
      </c>
      <c r="E90" s="35">
        <f>SUM(E91:E92)</f>
        <v>25790100</v>
      </c>
      <c r="F90" s="35">
        <f>SUM(F91:F92)</f>
        <v>25790100</v>
      </c>
    </row>
    <row r="91" spans="1:6" ht="63" x14ac:dyDescent="0.25">
      <c r="A91" s="11" t="s">
        <v>88</v>
      </c>
      <c r="B91" s="12" t="s">
        <v>117</v>
      </c>
      <c r="C91" s="12" t="s">
        <v>90</v>
      </c>
      <c r="D91" s="13">
        <v>22147100</v>
      </c>
      <c r="E91" s="13">
        <v>22131100</v>
      </c>
      <c r="F91" s="13">
        <v>22131100</v>
      </c>
    </row>
    <row r="92" spans="1:6" ht="31.5" x14ac:dyDescent="0.25">
      <c r="A92" s="11" t="s">
        <v>110</v>
      </c>
      <c r="B92" s="12" t="s">
        <v>117</v>
      </c>
      <c r="C92" s="12" t="s">
        <v>18</v>
      </c>
      <c r="D92" s="13">
        <v>3643000</v>
      </c>
      <c r="E92" s="13">
        <v>3659000</v>
      </c>
      <c r="F92" s="13">
        <v>3659000</v>
      </c>
    </row>
    <row r="93" spans="1:6" ht="78.75" x14ac:dyDescent="0.25">
      <c r="A93" s="11" t="s">
        <v>119</v>
      </c>
      <c r="B93" s="12" t="s">
        <v>120</v>
      </c>
      <c r="C93" s="12" t="s">
        <v>10</v>
      </c>
      <c r="D93" s="15">
        <f t="shared" ref="D93:F94" si="7">SUM(D94)</f>
        <v>39362200</v>
      </c>
      <c r="E93" s="15">
        <f t="shared" si="7"/>
        <v>39362200</v>
      </c>
      <c r="F93" s="15">
        <f t="shared" si="7"/>
        <v>39362200</v>
      </c>
    </row>
    <row r="94" spans="1:6" ht="31.5" x14ac:dyDescent="0.25">
      <c r="A94" s="11" t="s">
        <v>97</v>
      </c>
      <c r="B94" s="12" t="s">
        <v>120</v>
      </c>
      <c r="C94" s="12" t="s">
        <v>98</v>
      </c>
      <c r="D94" s="15">
        <f t="shared" si="7"/>
        <v>39362200</v>
      </c>
      <c r="E94" s="15">
        <f t="shared" si="7"/>
        <v>39362200</v>
      </c>
      <c r="F94" s="15">
        <f t="shared" si="7"/>
        <v>39362200</v>
      </c>
    </row>
    <row r="95" spans="1:6" ht="15.75" x14ac:dyDescent="0.25">
      <c r="A95" s="11" t="s">
        <v>99</v>
      </c>
      <c r="B95" s="12" t="s">
        <v>120</v>
      </c>
      <c r="C95" s="33" t="s">
        <v>100</v>
      </c>
      <c r="D95" s="35">
        <v>39362200</v>
      </c>
      <c r="E95" s="35">
        <v>39362200</v>
      </c>
      <c r="F95" s="35">
        <v>39362200</v>
      </c>
    </row>
    <row r="96" spans="1:6" ht="189" x14ac:dyDescent="0.25">
      <c r="A96" s="11" t="s">
        <v>121</v>
      </c>
      <c r="B96" s="12" t="s">
        <v>122</v>
      </c>
      <c r="C96" s="12" t="s">
        <v>10</v>
      </c>
      <c r="D96" s="15">
        <f t="shared" ref="D96:F97" si="8">SUM(D97)</f>
        <v>14875400</v>
      </c>
      <c r="E96" s="15">
        <f t="shared" si="8"/>
        <v>14875400</v>
      </c>
      <c r="F96" s="15">
        <f t="shared" si="8"/>
        <v>14875400</v>
      </c>
    </row>
    <row r="97" spans="1:6" ht="15.75" x14ac:dyDescent="0.25">
      <c r="A97" s="32"/>
      <c r="B97" s="12" t="s">
        <v>122</v>
      </c>
      <c r="C97" s="12" t="s">
        <v>36</v>
      </c>
      <c r="D97" s="15">
        <f t="shared" si="8"/>
        <v>14875400</v>
      </c>
      <c r="E97" s="15">
        <f t="shared" si="8"/>
        <v>14875400</v>
      </c>
      <c r="F97" s="15">
        <f t="shared" si="8"/>
        <v>14875400</v>
      </c>
    </row>
    <row r="98" spans="1:6" ht="31.5" x14ac:dyDescent="0.25">
      <c r="A98" s="11" t="s">
        <v>107</v>
      </c>
      <c r="B98" s="12"/>
      <c r="C98" s="12"/>
      <c r="D98" s="15">
        <v>14875400</v>
      </c>
      <c r="E98" s="15">
        <v>14875400</v>
      </c>
      <c r="F98" s="15">
        <v>14875400</v>
      </c>
    </row>
    <row r="99" spans="1:6" ht="78.75" x14ac:dyDescent="0.25">
      <c r="A99" s="8" t="s">
        <v>124</v>
      </c>
      <c r="B99" s="9" t="s">
        <v>125</v>
      </c>
      <c r="C99" s="36" t="s">
        <v>10</v>
      </c>
      <c r="D99" s="13">
        <f>SUM(D100)</f>
        <v>420100</v>
      </c>
      <c r="E99" s="15"/>
      <c r="F99" s="15"/>
    </row>
    <row r="100" spans="1:6" ht="31.5" x14ac:dyDescent="0.25">
      <c r="A100" s="11" t="s">
        <v>97</v>
      </c>
      <c r="B100" s="12" t="s">
        <v>125</v>
      </c>
      <c r="C100" s="33" t="s">
        <v>98</v>
      </c>
      <c r="D100" s="34">
        <v>420100</v>
      </c>
      <c r="E100" s="15"/>
      <c r="F100" s="15"/>
    </row>
    <row r="101" spans="1:6" ht="15.75" x14ac:dyDescent="0.25">
      <c r="A101" s="11" t="s">
        <v>99</v>
      </c>
      <c r="B101" s="12" t="s">
        <v>125</v>
      </c>
      <c r="C101" s="33" t="s">
        <v>100</v>
      </c>
      <c r="D101" s="34">
        <v>420100</v>
      </c>
      <c r="E101" s="15"/>
      <c r="F101" s="15"/>
    </row>
    <row r="102" spans="1:6" ht="31.5" x14ac:dyDescent="0.25">
      <c r="A102" s="37" t="s">
        <v>126</v>
      </c>
      <c r="B102" s="12" t="s">
        <v>127</v>
      </c>
      <c r="C102" s="33" t="s">
        <v>10</v>
      </c>
      <c r="D102" s="34">
        <f>SUM(D103)</f>
        <v>2134600</v>
      </c>
      <c r="E102" s="34">
        <f>SUM(E103)</f>
        <v>2134600</v>
      </c>
      <c r="F102" s="34">
        <f>SUM(F103)</f>
        <v>2134600</v>
      </c>
    </row>
    <row r="103" spans="1:6" ht="126" x14ac:dyDescent="0.25">
      <c r="A103" s="37" t="s">
        <v>128</v>
      </c>
      <c r="B103" s="12" t="s">
        <v>129</v>
      </c>
      <c r="C103" s="33" t="s">
        <v>10</v>
      </c>
      <c r="D103" s="34">
        <f>SUM(D104:D105)</f>
        <v>2134600</v>
      </c>
      <c r="E103" s="34">
        <f>SUM(E104:E105)</f>
        <v>2134600</v>
      </c>
      <c r="F103" s="34">
        <f>SUM(F104:F105)</f>
        <v>2134600</v>
      </c>
    </row>
    <row r="104" spans="1:6" ht="31.5" x14ac:dyDescent="0.25">
      <c r="A104" s="11" t="s">
        <v>110</v>
      </c>
      <c r="B104" s="12" t="s">
        <v>129</v>
      </c>
      <c r="C104" s="33" t="s">
        <v>18</v>
      </c>
      <c r="D104" s="34">
        <v>31500</v>
      </c>
      <c r="E104" s="34">
        <v>31500</v>
      </c>
      <c r="F104" s="34">
        <v>31500</v>
      </c>
    </row>
    <row r="105" spans="1:6" ht="31.5" x14ac:dyDescent="0.25">
      <c r="A105" s="11" t="s">
        <v>130</v>
      </c>
      <c r="B105" s="12" t="s">
        <v>129</v>
      </c>
      <c r="C105" s="33" t="s">
        <v>131</v>
      </c>
      <c r="D105" s="35">
        <f t="shared" ref="D105:F106" si="9">SUM(D106)</f>
        <v>2103100</v>
      </c>
      <c r="E105" s="35">
        <f t="shared" si="9"/>
        <v>2103100</v>
      </c>
      <c r="F105" s="35">
        <f t="shared" si="9"/>
        <v>2103100</v>
      </c>
    </row>
    <row r="106" spans="1:6" ht="31.5" x14ac:dyDescent="0.25">
      <c r="A106" s="11" t="s">
        <v>132</v>
      </c>
      <c r="B106" s="12" t="s">
        <v>129</v>
      </c>
      <c r="C106" s="33" t="s">
        <v>133</v>
      </c>
      <c r="D106" s="35">
        <f t="shared" si="9"/>
        <v>2103100</v>
      </c>
      <c r="E106" s="35">
        <f t="shared" si="9"/>
        <v>2103100</v>
      </c>
      <c r="F106" s="35">
        <f t="shared" si="9"/>
        <v>2103100</v>
      </c>
    </row>
    <row r="107" spans="1:6" ht="31.5" x14ac:dyDescent="0.25">
      <c r="A107" s="11" t="s">
        <v>134</v>
      </c>
      <c r="B107" s="12" t="s">
        <v>129</v>
      </c>
      <c r="C107" s="33" t="s">
        <v>135</v>
      </c>
      <c r="D107" s="34">
        <v>2103100</v>
      </c>
      <c r="E107" s="34">
        <v>2103100</v>
      </c>
      <c r="F107" s="34">
        <v>2103100</v>
      </c>
    </row>
    <row r="108" spans="1:6" ht="63" x14ac:dyDescent="0.25">
      <c r="A108" s="8" t="s">
        <v>136</v>
      </c>
      <c r="B108" s="12" t="s">
        <v>137</v>
      </c>
      <c r="C108" s="33" t="s">
        <v>10</v>
      </c>
      <c r="D108" s="34">
        <f>SUM(D112+D109)</f>
        <v>1002900</v>
      </c>
      <c r="E108" s="34">
        <f>SUM(E112+E109)</f>
        <v>1002900</v>
      </c>
      <c r="F108" s="34">
        <f>SUM(F112+F109)</f>
        <v>1002900</v>
      </c>
    </row>
    <row r="109" spans="1:6" ht="126" x14ac:dyDescent="0.25">
      <c r="A109" s="11" t="s">
        <v>138</v>
      </c>
      <c r="B109" s="12" t="s">
        <v>139</v>
      </c>
      <c r="C109" s="12" t="s">
        <v>10</v>
      </c>
      <c r="D109" s="13">
        <f t="shared" ref="D109:F110" si="10">SUM(D110)</f>
        <v>309900</v>
      </c>
      <c r="E109" s="13">
        <f t="shared" si="10"/>
        <v>309900</v>
      </c>
      <c r="F109" s="13">
        <f t="shared" si="10"/>
        <v>309900</v>
      </c>
    </row>
    <row r="110" spans="1:6" ht="31.5" x14ac:dyDescent="0.25">
      <c r="A110" s="11" t="s">
        <v>97</v>
      </c>
      <c r="B110" s="12" t="s">
        <v>139</v>
      </c>
      <c r="C110" s="12" t="s">
        <v>98</v>
      </c>
      <c r="D110" s="13">
        <f t="shared" si="10"/>
        <v>309900</v>
      </c>
      <c r="E110" s="13">
        <f t="shared" si="10"/>
        <v>309900</v>
      </c>
      <c r="F110" s="13">
        <f t="shared" si="10"/>
        <v>309900</v>
      </c>
    </row>
    <row r="111" spans="1:6" ht="15.75" x14ac:dyDescent="0.25">
      <c r="A111" s="11" t="s">
        <v>99</v>
      </c>
      <c r="B111" s="12" t="s">
        <v>139</v>
      </c>
      <c r="C111" s="33" t="s">
        <v>100</v>
      </c>
      <c r="D111" s="34">
        <v>309900</v>
      </c>
      <c r="E111" s="34">
        <v>309900</v>
      </c>
      <c r="F111" s="34">
        <v>309900</v>
      </c>
    </row>
    <row r="112" spans="1:6" ht="110.25" x14ac:dyDescent="0.25">
      <c r="A112" s="11" t="s">
        <v>140</v>
      </c>
      <c r="B112" s="12" t="s">
        <v>141</v>
      </c>
      <c r="C112" s="12" t="s">
        <v>10</v>
      </c>
      <c r="D112" s="13">
        <f t="shared" ref="D112:F113" si="11">SUM(D113)</f>
        <v>693000</v>
      </c>
      <c r="E112" s="13">
        <f t="shared" si="11"/>
        <v>693000</v>
      </c>
      <c r="F112" s="13">
        <f t="shared" si="11"/>
        <v>693000</v>
      </c>
    </row>
    <row r="113" spans="1:6" ht="47.25" x14ac:dyDescent="0.25">
      <c r="A113" s="11" t="s">
        <v>108</v>
      </c>
      <c r="B113" s="12" t="s">
        <v>141</v>
      </c>
      <c r="C113" s="12" t="s">
        <v>98</v>
      </c>
      <c r="D113" s="13">
        <f t="shared" si="11"/>
        <v>693000</v>
      </c>
      <c r="E113" s="13">
        <f t="shared" si="11"/>
        <v>693000</v>
      </c>
      <c r="F113" s="13">
        <f t="shared" si="11"/>
        <v>693000</v>
      </c>
    </row>
    <row r="114" spans="1:6" ht="31.5" x14ac:dyDescent="0.25">
      <c r="A114" s="11" t="s">
        <v>17</v>
      </c>
      <c r="B114" s="12" t="s">
        <v>141</v>
      </c>
      <c r="C114" s="33" t="s">
        <v>100</v>
      </c>
      <c r="D114" s="34">
        <v>693000</v>
      </c>
      <c r="E114" s="34">
        <v>693000</v>
      </c>
      <c r="F114" s="34">
        <v>693000</v>
      </c>
    </row>
    <row r="115" spans="1:6" ht="46.15" customHeight="1" x14ac:dyDescent="0.25">
      <c r="A115" s="8" t="s">
        <v>630</v>
      </c>
      <c r="B115" s="9" t="s">
        <v>616</v>
      </c>
      <c r="C115" s="36" t="s">
        <v>10</v>
      </c>
      <c r="D115" s="38">
        <f>SUM(D116+D117+D118)</f>
        <v>420100</v>
      </c>
      <c r="E115" s="38">
        <f t="shared" ref="E115:F115" si="12">SUM(E116+E117+E118)</f>
        <v>0</v>
      </c>
      <c r="F115" s="38">
        <f t="shared" si="12"/>
        <v>0</v>
      </c>
    </row>
    <row r="116" spans="1:6" ht="63" x14ac:dyDescent="0.25">
      <c r="A116" s="11" t="s">
        <v>88</v>
      </c>
      <c r="B116" s="12" t="s">
        <v>616</v>
      </c>
      <c r="C116" s="33" t="s">
        <v>90</v>
      </c>
      <c r="D116" s="34">
        <v>7030.8</v>
      </c>
      <c r="E116" s="34">
        <v>0</v>
      </c>
      <c r="F116" s="34">
        <v>0</v>
      </c>
    </row>
    <row r="117" spans="1:6" ht="15.75" x14ac:dyDescent="0.25">
      <c r="A117" s="11" t="s">
        <v>99</v>
      </c>
      <c r="B117" s="12" t="s">
        <v>616</v>
      </c>
      <c r="C117" s="33" t="s">
        <v>100</v>
      </c>
      <c r="D117" s="57">
        <v>282358.21000000002</v>
      </c>
      <c r="E117" s="34">
        <v>0</v>
      </c>
      <c r="F117" s="34">
        <v>0</v>
      </c>
    </row>
    <row r="118" spans="1:6" ht="54" customHeight="1" x14ac:dyDescent="0.25">
      <c r="A118" s="11" t="s">
        <v>629</v>
      </c>
      <c r="B118" s="12" t="s">
        <v>616</v>
      </c>
      <c r="C118" s="33" t="s">
        <v>36</v>
      </c>
      <c r="D118" s="57">
        <v>130710.99</v>
      </c>
      <c r="E118" s="34">
        <v>0</v>
      </c>
      <c r="F118" s="34">
        <v>0</v>
      </c>
    </row>
    <row r="119" spans="1:6" ht="31.5" x14ac:dyDescent="0.25">
      <c r="A119" s="8" t="s">
        <v>142</v>
      </c>
      <c r="B119" s="12" t="s">
        <v>143</v>
      </c>
      <c r="C119" s="9" t="s">
        <v>10</v>
      </c>
      <c r="D119" s="48">
        <f>SUM(D120+D125+D130+D135+D157+D141)</f>
        <v>3993668.58</v>
      </c>
      <c r="E119" s="48">
        <f>SUM(E120+E125+E130+E135+E157+E141)</f>
        <v>4002505</v>
      </c>
      <c r="F119" s="48">
        <f>SUM(F120+F125+F130+F135+F157+F141)</f>
        <v>4175262</v>
      </c>
    </row>
    <row r="120" spans="1:6" ht="110.25" x14ac:dyDescent="0.25">
      <c r="A120" s="8" t="s">
        <v>144</v>
      </c>
      <c r="B120" s="9" t="s">
        <v>145</v>
      </c>
      <c r="C120" s="9" t="s">
        <v>10</v>
      </c>
      <c r="D120" s="10">
        <f>SUM(D121)</f>
        <v>20000</v>
      </c>
      <c r="E120" s="10">
        <f t="shared" ref="E120:F122" si="13">SUM(E121)</f>
        <v>20000</v>
      </c>
      <c r="F120" s="10">
        <f t="shared" si="13"/>
        <v>20000</v>
      </c>
    </row>
    <row r="121" spans="1:6" ht="31.5" x14ac:dyDescent="0.25">
      <c r="A121" s="11" t="s">
        <v>146</v>
      </c>
      <c r="B121" s="12" t="s">
        <v>147</v>
      </c>
      <c r="C121" s="12" t="s">
        <v>10</v>
      </c>
      <c r="D121" s="13">
        <f>SUM(D122)</f>
        <v>20000</v>
      </c>
      <c r="E121" s="13">
        <f t="shared" si="13"/>
        <v>20000</v>
      </c>
      <c r="F121" s="13">
        <f t="shared" si="13"/>
        <v>20000</v>
      </c>
    </row>
    <row r="122" spans="1:6" ht="78.75" x14ac:dyDescent="0.25">
      <c r="A122" s="11" t="s">
        <v>81</v>
      </c>
      <c r="B122" s="12" t="s">
        <v>148</v>
      </c>
      <c r="C122" s="12" t="s">
        <v>10</v>
      </c>
      <c r="D122" s="15">
        <f>SUM(D123)</f>
        <v>20000</v>
      </c>
      <c r="E122" s="15">
        <f t="shared" si="13"/>
        <v>20000</v>
      </c>
      <c r="F122" s="15">
        <f t="shared" si="13"/>
        <v>20000</v>
      </c>
    </row>
    <row r="123" spans="1:6" ht="31.5" x14ac:dyDescent="0.25">
      <c r="A123" s="11" t="s">
        <v>17</v>
      </c>
      <c r="B123" s="12" t="s">
        <v>148</v>
      </c>
      <c r="C123" s="12" t="s">
        <v>18</v>
      </c>
      <c r="D123" s="15">
        <f>SUM(D124:D124)</f>
        <v>20000</v>
      </c>
      <c r="E123" s="15">
        <f>SUM(E124:E124)</f>
        <v>20000</v>
      </c>
      <c r="F123" s="15">
        <f>SUM(F124:F124)</f>
        <v>20000</v>
      </c>
    </row>
    <row r="124" spans="1:6" ht="15.75" x14ac:dyDescent="0.25">
      <c r="A124" s="11" t="s">
        <v>83</v>
      </c>
      <c r="B124" s="12"/>
      <c r="C124" s="12"/>
      <c r="D124" s="15">
        <v>20000</v>
      </c>
      <c r="E124" s="15">
        <v>20000</v>
      </c>
      <c r="F124" s="15">
        <v>20000</v>
      </c>
    </row>
    <row r="125" spans="1:6" ht="110.25" x14ac:dyDescent="0.25">
      <c r="A125" s="8" t="s">
        <v>149</v>
      </c>
      <c r="B125" s="9" t="s">
        <v>150</v>
      </c>
      <c r="C125" s="9" t="s">
        <v>10</v>
      </c>
      <c r="D125" s="10">
        <f>SUM(D126)</f>
        <v>16762</v>
      </c>
      <c r="E125" s="10">
        <f t="shared" ref="E125:F127" si="14">SUM(E126)</f>
        <v>16762</v>
      </c>
      <c r="F125" s="10">
        <f t="shared" si="14"/>
        <v>16762</v>
      </c>
    </row>
    <row r="126" spans="1:6" ht="31.5" x14ac:dyDescent="0.25">
      <c r="A126" s="11" t="s">
        <v>146</v>
      </c>
      <c r="B126" s="12" t="s">
        <v>151</v>
      </c>
      <c r="C126" s="12" t="s">
        <v>10</v>
      </c>
      <c r="D126" s="13">
        <f>SUM(D127)</f>
        <v>16762</v>
      </c>
      <c r="E126" s="13">
        <f t="shared" si="14"/>
        <v>16762</v>
      </c>
      <c r="F126" s="13">
        <f t="shared" si="14"/>
        <v>16762</v>
      </c>
    </row>
    <row r="127" spans="1:6" ht="78.75" x14ac:dyDescent="0.25">
      <c r="A127" s="11" t="s">
        <v>81</v>
      </c>
      <c r="B127" s="12" t="s">
        <v>152</v>
      </c>
      <c r="C127" s="12" t="s">
        <v>10</v>
      </c>
      <c r="D127" s="15">
        <f>SUM(D128)</f>
        <v>16762</v>
      </c>
      <c r="E127" s="15">
        <f t="shared" si="14"/>
        <v>16762</v>
      </c>
      <c r="F127" s="15">
        <f t="shared" si="14"/>
        <v>16762</v>
      </c>
    </row>
    <row r="128" spans="1:6" ht="31.5" x14ac:dyDescent="0.25">
      <c r="A128" s="11" t="s">
        <v>17</v>
      </c>
      <c r="B128" s="12" t="s">
        <v>152</v>
      </c>
      <c r="C128" s="12" t="s">
        <v>18</v>
      </c>
      <c r="D128" s="15">
        <f>SUM(D129:D129)</f>
        <v>16762</v>
      </c>
      <c r="E128" s="15">
        <f>SUM(E129:E129)</f>
        <v>16762</v>
      </c>
      <c r="F128" s="15">
        <f>SUM(F129:F129)</f>
        <v>16762</v>
      </c>
    </row>
    <row r="129" spans="1:6" ht="15.75" x14ac:dyDescent="0.25">
      <c r="A129" s="11" t="s">
        <v>83</v>
      </c>
      <c r="B129" s="12"/>
      <c r="C129" s="12"/>
      <c r="D129" s="15">
        <v>16762</v>
      </c>
      <c r="E129" s="15">
        <v>16762</v>
      </c>
      <c r="F129" s="15">
        <v>16762</v>
      </c>
    </row>
    <row r="130" spans="1:6" ht="63" x14ac:dyDescent="0.25">
      <c r="A130" s="8" t="s">
        <v>153</v>
      </c>
      <c r="B130" s="9" t="s">
        <v>154</v>
      </c>
      <c r="C130" s="9" t="s">
        <v>10</v>
      </c>
      <c r="D130" s="10">
        <f>SUM(D131)</f>
        <v>17299</v>
      </c>
      <c r="E130" s="10">
        <f t="shared" ref="E130:F133" si="15">SUM(E131)</f>
        <v>18000</v>
      </c>
      <c r="F130" s="10">
        <f t="shared" si="15"/>
        <v>18000</v>
      </c>
    </row>
    <row r="131" spans="1:6" ht="31.5" x14ac:dyDescent="0.25">
      <c r="A131" s="11" t="s">
        <v>146</v>
      </c>
      <c r="B131" s="12" t="s">
        <v>155</v>
      </c>
      <c r="C131" s="12" t="s">
        <v>10</v>
      </c>
      <c r="D131" s="13">
        <f>SUM(D132)</f>
        <v>17299</v>
      </c>
      <c r="E131" s="13">
        <f t="shared" si="15"/>
        <v>18000</v>
      </c>
      <c r="F131" s="13">
        <f t="shared" si="15"/>
        <v>18000</v>
      </c>
    </row>
    <row r="132" spans="1:6" ht="78.75" x14ac:dyDescent="0.25">
      <c r="A132" s="11" t="s">
        <v>81</v>
      </c>
      <c r="B132" s="12" t="s">
        <v>156</v>
      </c>
      <c r="C132" s="12" t="s">
        <v>10</v>
      </c>
      <c r="D132" s="15">
        <f>SUM(D133)</f>
        <v>17299</v>
      </c>
      <c r="E132" s="15">
        <f t="shared" si="15"/>
        <v>18000</v>
      </c>
      <c r="F132" s="15">
        <f t="shared" si="15"/>
        <v>18000</v>
      </c>
    </row>
    <row r="133" spans="1:6" ht="31.5" x14ac:dyDescent="0.25">
      <c r="A133" s="11" t="s">
        <v>17</v>
      </c>
      <c r="B133" s="12" t="s">
        <v>156</v>
      </c>
      <c r="C133" s="12" t="s">
        <v>18</v>
      </c>
      <c r="D133" s="15">
        <f>SUM(D134)</f>
        <v>17299</v>
      </c>
      <c r="E133" s="15">
        <f t="shared" si="15"/>
        <v>18000</v>
      </c>
      <c r="F133" s="15">
        <f t="shared" si="15"/>
        <v>18000</v>
      </c>
    </row>
    <row r="134" spans="1:6" ht="15.75" x14ac:dyDescent="0.25">
      <c r="A134" s="11" t="s">
        <v>83</v>
      </c>
      <c r="B134" s="12"/>
      <c r="C134" s="12"/>
      <c r="D134" s="15">
        <v>17299</v>
      </c>
      <c r="E134" s="15">
        <v>18000</v>
      </c>
      <c r="F134" s="15">
        <v>18000</v>
      </c>
    </row>
    <row r="135" spans="1:6" ht="63" x14ac:dyDescent="0.25">
      <c r="A135" s="8" t="s">
        <v>157</v>
      </c>
      <c r="B135" s="9" t="s">
        <v>158</v>
      </c>
      <c r="C135" s="9" t="s">
        <v>10</v>
      </c>
      <c r="D135" s="10">
        <f>SUM(D136)</f>
        <v>10701</v>
      </c>
      <c r="E135" s="10">
        <f t="shared" ref="E135:F139" si="16">SUM(E136)</f>
        <v>10000</v>
      </c>
      <c r="F135" s="10">
        <f t="shared" si="16"/>
        <v>10000</v>
      </c>
    </row>
    <row r="136" spans="1:6" ht="31.5" x14ac:dyDescent="0.25">
      <c r="A136" s="11" t="s">
        <v>146</v>
      </c>
      <c r="B136" s="12" t="s">
        <v>159</v>
      </c>
      <c r="C136" s="12" t="s">
        <v>10</v>
      </c>
      <c r="D136" s="13">
        <f>SUM(D137)</f>
        <v>10701</v>
      </c>
      <c r="E136" s="13">
        <f t="shared" si="16"/>
        <v>10000</v>
      </c>
      <c r="F136" s="13">
        <f t="shared" si="16"/>
        <v>10000</v>
      </c>
    </row>
    <row r="137" spans="1:6" ht="78.75" x14ac:dyDescent="0.25">
      <c r="A137" s="11" t="s">
        <v>81</v>
      </c>
      <c r="B137" s="12" t="s">
        <v>160</v>
      </c>
      <c r="C137" s="12" t="s">
        <v>10</v>
      </c>
      <c r="D137" s="15">
        <f>SUM(D139+D138)</f>
        <v>10701</v>
      </c>
      <c r="E137" s="15">
        <f>SUM(E139)</f>
        <v>10000</v>
      </c>
      <c r="F137" s="15">
        <f>SUM(F139)</f>
        <v>10000</v>
      </c>
    </row>
    <row r="138" spans="1:6" ht="63" x14ac:dyDescent="0.25">
      <c r="A138" s="11" t="s">
        <v>88</v>
      </c>
      <c r="B138" s="12" t="s">
        <v>160</v>
      </c>
      <c r="C138" s="12" t="s">
        <v>90</v>
      </c>
      <c r="D138" s="15">
        <v>1100</v>
      </c>
      <c r="E138" s="15">
        <v>0</v>
      </c>
      <c r="F138" s="15">
        <v>0</v>
      </c>
    </row>
    <row r="139" spans="1:6" ht="31.5" x14ac:dyDescent="0.25">
      <c r="A139" s="11" t="s">
        <v>17</v>
      </c>
      <c r="B139" s="12" t="s">
        <v>160</v>
      </c>
      <c r="C139" s="12" t="s">
        <v>18</v>
      </c>
      <c r="D139" s="15">
        <v>9601</v>
      </c>
      <c r="E139" s="15">
        <f t="shared" si="16"/>
        <v>10000</v>
      </c>
      <c r="F139" s="15">
        <f t="shared" si="16"/>
        <v>10000</v>
      </c>
    </row>
    <row r="140" spans="1:6" ht="15.75" x14ac:dyDescent="0.25">
      <c r="A140" s="11" t="s">
        <v>83</v>
      </c>
      <c r="B140" s="12"/>
      <c r="C140" s="12"/>
      <c r="D140" s="15">
        <v>10701</v>
      </c>
      <c r="E140" s="15">
        <v>10000</v>
      </c>
      <c r="F140" s="15">
        <v>10000</v>
      </c>
    </row>
    <row r="141" spans="1:6" ht="15.75" x14ac:dyDescent="0.25">
      <c r="A141" s="8" t="s">
        <v>161</v>
      </c>
      <c r="B141" s="9" t="s">
        <v>162</v>
      </c>
      <c r="C141" s="9" t="s">
        <v>10</v>
      </c>
      <c r="D141" s="10">
        <f>SUM(D142+D152)</f>
        <v>3922906.58</v>
      </c>
      <c r="E141" s="10">
        <f>SUM(E142+E152)</f>
        <v>3931743</v>
      </c>
      <c r="F141" s="10">
        <f>SUM(F142+F152)</f>
        <v>4104500</v>
      </c>
    </row>
    <row r="142" spans="1:6" ht="31.5" x14ac:dyDescent="0.25">
      <c r="A142" s="11" t="s">
        <v>93</v>
      </c>
      <c r="B142" s="12" t="s">
        <v>163</v>
      </c>
      <c r="C142" s="12" t="s">
        <v>10</v>
      </c>
      <c r="D142" s="13">
        <f>SUM(D143+D149+D146)</f>
        <v>3458406.58</v>
      </c>
      <c r="E142" s="13">
        <f>SUM(E143+E149+E146)</f>
        <v>3467243</v>
      </c>
      <c r="F142" s="13">
        <f>SUM(F143+F149+F146)</f>
        <v>3640000</v>
      </c>
    </row>
    <row r="143" spans="1:6" ht="31.5" x14ac:dyDescent="0.25">
      <c r="A143" s="11" t="s">
        <v>101</v>
      </c>
      <c r="B143" s="12" t="s">
        <v>164</v>
      </c>
      <c r="C143" s="12" t="s">
        <v>10</v>
      </c>
      <c r="D143" s="44">
        <f t="shared" ref="D143:F144" si="17">SUM(D144)</f>
        <v>1499256.58</v>
      </c>
      <c r="E143" s="13">
        <f t="shared" si="17"/>
        <v>1508093</v>
      </c>
      <c r="F143" s="13">
        <f t="shared" si="17"/>
        <v>1680850</v>
      </c>
    </row>
    <row r="144" spans="1:6" ht="31.5" x14ac:dyDescent="0.25">
      <c r="A144" s="11" t="s">
        <v>97</v>
      </c>
      <c r="B144" s="12" t="s">
        <v>164</v>
      </c>
      <c r="C144" s="12" t="s">
        <v>98</v>
      </c>
      <c r="D144" s="44">
        <f t="shared" si="17"/>
        <v>1499256.58</v>
      </c>
      <c r="E144" s="13">
        <f t="shared" si="17"/>
        <v>1508093</v>
      </c>
      <c r="F144" s="13">
        <f t="shared" si="17"/>
        <v>1680850</v>
      </c>
    </row>
    <row r="145" spans="1:6" ht="15.75" x14ac:dyDescent="0.25">
      <c r="A145" s="11" t="s">
        <v>99</v>
      </c>
      <c r="B145" s="12" t="s">
        <v>164</v>
      </c>
      <c r="C145" s="12" t="s">
        <v>100</v>
      </c>
      <c r="D145" s="44">
        <v>1499256.58</v>
      </c>
      <c r="E145" s="13">
        <v>1508093</v>
      </c>
      <c r="F145" s="13">
        <v>1680850</v>
      </c>
    </row>
    <row r="146" spans="1:6" ht="15.75" x14ac:dyDescent="0.25">
      <c r="A146" s="11" t="s">
        <v>103</v>
      </c>
      <c r="B146" s="12" t="s">
        <v>165</v>
      </c>
      <c r="C146" s="12" t="s">
        <v>10</v>
      </c>
      <c r="D146" s="13">
        <f>SUM(D148)</f>
        <v>40000</v>
      </c>
      <c r="E146" s="13">
        <f>SUM(E148)</f>
        <v>40000</v>
      </c>
      <c r="F146" s="13">
        <f>SUM(F148)</f>
        <v>40000</v>
      </c>
    </row>
    <row r="147" spans="1:6" ht="31.5" x14ac:dyDescent="0.25">
      <c r="A147" s="11" t="s">
        <v>97</v>
      </c>
      <c r="B147" s="12" t="s">
        <v>165</v>
      </c>
      <c r="C147" s="12" t="s">
        <v>98</v>
      </c>
      <c r="D147" s="13">
        <f>SUM(D148)</f>
        <v>40000</v>
      </c>
      <c r="E147" s="13">
        <f>SUM(E148)</f>
        <v>40000</v>
      </c>
      <c r="F147" s="13">
        <f>SUM(F148)</f>
        <v>40000</v>
      </c>
    </row>
    <row r="148" spans="1:6" ht="15.75" x14ac:dyDescent="0.25">
      <c r="A148" s="11" t="s">
        <v>99</v>
      </c>
      <c r="B148" s="12" t="s">
        <v>165</v>
      </c>
      <c r="C148" s="12" t="s">
        <v>100</v>
      </c>
      <c r="D148" s="13">
        <v>40000</v>
      </c>
      <c r="E148" s="13">
        <v>40000</v>
      </c>
      <c r="F148" s="13">
        <v>40000</v>
      </c>
    </row>
    <row r="149" spans="1:6" ht="78.75" x14ac:dyDescent="0.25">
      <c r="A149" s="11" t="s">
        <v>81</v>
      </c>
      <c r="B149" s="12" t="s">
        <v>166</v>
      </c>
      <c r="C149" s="12" t="s">
        <v>10</v>
      </c>
      <c r="D149" s="13">
        <f>SUM(D150)</f>
        <v>1919150</v>
      </c>
      <c r="E149" s="13">
        <f>SUM(E150)</f>
        <v>1919150</v>
      </c>
      <c r="F149" s="13">
        <f>SUM(F150)</f>
        <v>1919150</v>
      </c>
    </row>
    <row r="150" spans="1:6" ht="31.5" x14ac:dyDescent="0.25">
      <c r="A150" s="11" t="s">
        <v>17</v>
      </c>
      <c r="B150" s="12" t="s">
        <v>166</v>
      </c>
      <c r="C150" s="12" t="s">
        <v>18</v>
      </c>
      <c r="D150" s="15">
        <f>SUM(D151:D151)</f>
        <v>1919150</v>
      </c>
      <c r="E150" s="15">
        <f>SUM(E151:E151)</f>
        <v>1919150</v>
      </c>
      <c r="F150" s="15">
        <f>SUM(F151:F151)</f>
        <v>1919150</v>
      </c>
    </row>
    <row r="151" spans="1:6" ht="15.75" x14ac:dyDescent="0.25">
      <c r="A151" s="11" t="s">
        <v>83</v>
      </c>
      <c r="B151" s="12"/>
      <c r="C151" s="12"/>
      <c r="D151" s="15">
        <v>1919150</v>
      </c>
      <c r="E151" s="15">
        <v>1919150</v>
      </c>
      <c r="F151" s="15">
        <v>1919150</v>
      </c>
    </row>
    <row r="152" spans="1:6" ht="78.75" x14ac:dyDescent="0.25">
      <c r="A152" s="11" t="s">
        <v>167</v>
      </c>
      <c r="B152" s="12" t="s">
        <v>168</v>
      </c>
      <c r="C152" s="12" t="s">
        <v>10</v>
      </c>
      <c r="D152" s="15">
        <f>SUM(D154+D153)</f>
        <v>464500</v>
      </c>
      <c r="E152" s="15">
        <f>SUM(E154)</f>
        <v>464500</v>
      </c>
      <c r="F152" s="15">
        <f>SUM(F154)</f>
        <v>464500</v>
      </c>
    </row>
    <row r="153" spans="1:6" ht="31.5" x14ac:dyDescent="0.25">
      <c r="A153" s="11" t="s">
        <v>17</v>
      </c>
      <c r="B153" s="12" t="s">
        <v>168</v>
      </c>
      <c r="C153" s="12" t="s">
        <v>18</v>
      </c>
      <c r="D153" s="15">
        <v>104781.6</v>
      </c>
      <c r="E153" s="15">
        <v>0</v>
      </c>
      <c r="F153" s="15">
        <v>0</v>
      </c>
    </row>
    <row r="154" spans="1:6" ht="31.5" x14ac:dyDescent="0.25">
      <c r="A154" s="11" t="s">
        <v>130</v>
      </c>
      <c r="B154" s="12" t="s">
        <v>168</v>
      </c>
      <c r="C154" s="12" t="s">
        <v>131</v>
      </c>
      <c r="D154" s="15">
        <f t="shared" ref="D154:F155" si="18">SUM(D155)</f>
        <v>359718.40000000002</v>
      </c>
      <c r="E154" s="15">
        <f t="shared" si="18"/>
        <v>464500</v>
      </c>
      <c r="F154" s="15">
        <f t="shared" si="18"/>
        <v>464500</v>
      </c>
    </row>
    <row r="155" spans="1:6" ht="15.75" x14ac:dyDescent="0.25">
      <c r="A155" s="11" t="s">
        <v>169</v>
      </c>
      <c r="B155" s="12" t="s">
        <v>168</v>
      </c>
      <c r="C155" s="12" t="s">
        <v>170</v>
      </c>
      <c r="D155" s="15">
        <v>359718.40000000002</v>
      </c>
      <c r="E155" s="15">
        <f t="shared" si="18"/>
        <v>464500</v>
      </c>
      <c r="F155" s="15">
        <f t="shared" si="18"/>
        <v>464500</v>
      </c>
    </row>
    <row r="156" spans="1:6" ht="15.75" x14ac:dyDescent="0.25">
      <c r="A156" s="11" t="s">
        <v>83</v>
      </c>
      <c r="B156" s="12"/>
      <c r="C156" s="12"/>
      <c r="D156" s="15">
        <v>371360.8</v>
      </c>
      <c r="E156" s="15">
        <v>464500</v>
      </c>
      <c r="F156" s="15">
        <v>464500</v>
      </c>
    </row>
    <row r="157" spans="1:6" ht="15.75" x14ac:dyDescent="0.25">
      <c r="A157" s="8" t="s">
        <v>171</v>
      </c>
      <c r="B157" s="9" t="s">
        <v>172</v>
      </c>
      <c r="C157" s="9" t="s">
        <v>10</v>
      </c>
      <c r="D157" s="10">
        <f>SUM(D158)</f>
        <v>6000</v>
      </c>
      <c r="E157" s="10">
        <f t="shared" ref="E157:F160" si="19">SUM(E158)</f>
        <v>6000</v>
      </c>
      <c r="F157" s="10">
        <f t="shared" si="19"/>
        <v>6000</v>
      </c>
    </row>
    <row r="158" spans="1:6" ht="31.5" x14ac:dyDescent="0.25">
      <c r="A158" s="11" t="s">
        <v>146</v>
      </c>
      <c r="B158" s="12" t="s">
        <v>173</v>
      </c>
      <c r="C158" s="12" t="s">
        <v>10</v>
      </c>
      <c r="D158" s="13">
        <f>SUM(D159)</f>
        <v>6000</v>
      </c>
      <c r="E158" s="13">
        <f t="shared" si="19"/>
        <v>6000</v>
      </c>
      <c r="F158" s="13">
        <f t="shared" si="19"/>
        <v>6000</v>
      </c>
    </row>
    <row r="159" spans="1:6" ht="78.75" x14ac:dyDescent="0.25">
      <c r="A159" s="11" t="s">
        <v>81</v>
      </c>
      <c r="B159" s="12" t="s">
        <v>174</v>
      </c>
      <c r="C159" s="12" t="s">
        <v>10</v>
      </c>
      <c r="D159" s="15">
        <f>SUM(D160)</f>
        <v>6000</v>
      </c>
      <c r="E159" s="15">
        <f t="shared" si="19"/>
        <v>6000</v>
      </c>
      <c r="F159" s="15">
        <f t="shared" si="19"/>
        <v>6000</v>
      </c>
    </row>
    <row r="160" spans="1:6" ht="31.5" x14ac:dyDescent="0.25">
      <c r="A160" s="11" t="s">
        <v>17</v>
      </c>
      <c r="B160" s="12" t="s">
        <v>174</v>
      </c>
      <c r="C160" s="12" t="s">
        <v>18</v>
      </c>
      <c r="D160" s="15">
        <f>SUM(D161)</f>
        <v>6000</v>
      </c>
      <c r="E160" s="15">
        <f t="shared" si="19"/>
        <v>6000</v>
      </c>
      <c r="F160" s="15">
        <f t="shared" si="19"/>
        <v>6000</v>
      </c>
    </row>
    <row r="161" spans="1:6" ht="15.75" x14ac:dyDescent="0.25">
      <c r="A161" s="11" t="s">
        <v>83</v>
      </c>
      <c r="B161" s="12"/>
      <c r="C161" s="12"/>
      <c r="D161" s="15">
        <v>6000</v>
      </c>
      <c r="E161" s="15">
        <v>6000</v>
      </c>
      <c r="F161" s="15">
        <v>6000</v>
      </c>
    </row>
    <row r="162" spans="1:6" ht="31.5" x14ac:dyDescent="0.25">
      <c r="A162" s="8" t="s">
        <v>175</v>
      </c>
      <c r="B162" s="9" t="s">
        <v>176</v>
      </c>
      <c r="C162" s="9" t="s">
        <v>10</v>
      </c>
      <c r="D162" s="10">
        <f>SUM(D163+D168)</f>
        <v>287350</v>
      </c>
      <c r="E162" s="10">
        <f>SUM(E163)</f>
        <v>22350</v>
      </c>
      <c r="F162" s="10">
        <f>SUM(F163)</f>
        <v>22350</v>
      </c>
    </row>
    <row r="163" spans="1:6" ht="63" x14ac:dyDescent="0.25">
      <c r="A163" s="8" t="s">
        <v>177</v>
      </c>
      <c r="B163" s="9" t="s">
        <v>178</v>
      </c>
      <c r="C163" s="9" t="s">
        <v>10</v>
      </c>
      <c r="D163" s="10">
        <f>SUM(D164)</f>
        <v>22350</v>
      </c>
      <c r="E163" s="10">
        <f t="shared" ref="E163:F166" si="20">SUM(E164)</f>
        <v>22350</v>
      </c>
      <c r="F163" s="10">
        <f t="shared" si="20"/>
        <v>22350</v>
      </c>
    </row>
    <row r="164" spans="1:6" ht="31.5" x14ac:dyDescent="0.25">
      <c r="A164" s="11" t="s">
        <v>79</v>
      </c>
      <c r="B164" s="12" t="s">
        <v>179</v>
      </c>
      <c r="C164" s="12" t="s">
        <v>10</v>
      </c>
      <c r="D164" s="13">
        <f>SUM(D165)</f>
        <v>22350</v>
      </c>
      <c r="E164" s="13">
        <f t="shared" si="20"/>
        <v>22350</v>
      </c>
      <c r="F164" s="13">
        <f t="shared" si="20"/>
        <v>22350</v>
      </c>
    </row>
    <row r="165" spans="1:6" ht="78.75" x14ac:dyDescent="0.25">
      <c r="A165" s="11" t="s">
        <v>81</v>
      </c>
      <c r="B165" s="12" t="s">
        <v>180</v>
      </c>
      <c r="C165" s="12" t="s">
        <v>10</v>
      </c>
      <c r="D165" s="15">
        <f>SUM(D166)</f>
        <v>22350</v>
      </c>
      <c r="E165" s="15">
        <f t="shared" si="20"/>
        <v>22350</v>
      </c>
      <c r="F165" s="15">
        <f t="shared" si="20"/>
        <v>22350</v>
      </c>
    </row>
    <row r="166" spans="1:6" ht="31.5" x14ac:dyDescent="0.25">
      <c r="A166" s="11" t="s">
        <v>17</v>
      </c>
      <c r="B166" s="12" t="s">
        <v>180</v>
      </c>
      <c r="C166" s="12" t="s">
        <v>18</v>
      </c>
      <c r="D166" s="15">
        <f>SUM(D167)</f>
        <v>22350</v>
      </c>
      <c r="E166" s="15">
        <f t="shared" si="20"/>
        <v>22350</v>
      </c>
      <c r="F166" s="15">
        <f t="shared" si="20"/>
        <v>22350</v>
      </c>
    </row>
    <row r="167" spans="1:6" ht="15.75" x14ac:dyDescent="0.25">
      <c r="A167" s="11" t="s">
        <v>83</v>
      </c>
      <c r="B167" s="12"/>
      <c r="C167" s="12"/>
      <c r="D167" s="15">
        <v>22350</v>
      </c>
      <c r="E167" s="15">
        <v>22350</v>
      </c>
      <c r="F167" s="15">
        <v>22350</v>
      </c>
    </row>
    <row r="168" spans="1:6" ht="31.5" x14ac:dyDescent="0.25">
      <c r="A168" s="8" t="s">
        <v>181</v>
      </c>
      <c r="B168" s="18" t="s">
        <v>182</v>
      </c>
      <c r="C168" s="9" t="s">
        <v>10</v>
      </c>
      <c r="D168" s="14">
        <f>SUM(D169)</f>
        <v>265000</v>
      </c>
      <c r="E168" s="14">
        <f t="shared" ref="E168:F168" si="21">SUM(E169)</f>
        <v>0</v>
      </c>
      <c r="F168" s="14">
        <f t="shared" si="21"/>
        <v>0</v>
      </c>
    </row>
    <row r="169" spans="1:6" ht="47.25" x14ac:dyDescent="0.25">
      <c r="A169" s="11" t="s">
        <v>183</v>
      </c>
      <c r="B169" s="22" t="s">
        <v>184</v>
      </c>
      <c r="C169" s="12" t="s">
        <v>10</v>
      </c>
      <c r="D169" s="15">
        <f>SUM(D170)</f>
        <v>265000</v>
      </c>
      <c r="E169" s="15">
        <f t="shared" ref="E169:F169" si="22">SUM(E170)</f>
        <v>0</v>
      </c>
      <c r="F169" s="15">
        <f t="shared" si="22"/>
        <v>0</v>
      </c>
    </row>
    <row r="170" spans="1:6" ht="15.75" x14ac:dyDescent="0.25">
      <c r="A170" s="11" t="s">
        <v>99</v>
      </c>
      <c r="B170" s="12" t="s">
        <v>184</v>
      </c>
      <c r="C170" s="12" t="s">
        <v>100</v>
      </c>
      <c r="D170" s="15">
        <v>265000</v>
      </c>
      <c r="E170" s="15">
        <v>0</v>
      </c>
      <c r="F170" s="15">
        <v>0</v>
      </c>
    </row>
    <row r="171" spans="1:6" ht="31.5" x14ac:dyDescent="0.25">
      <c r="A171" s="8" t="s">
        <v>185</v>
      </c>
      <c r="B171" s="9" t="s">
        <v>186</v>
      </c>
      <c r="C171" s="9" t="s">
        <v>10</v>
      </c>
      <c r="D171" s="48">
        <f>SUM(D172+D176+D211+D184+D198)</f>
        <v>7560716.4199999999</v>
      </c>
      <c r="E171" s="10">
        <f>SUM(E172+E176+E211+E184)</f>
        <v>1200038</v>
      </c>
      <c r="F171" s="10">
        <f>SUM(F172+F176+F211+F184)</f>
        <v>1200038</v>
      </c>
    </row>
    <row r="172" spans="1:6" ht="31.5" x14ac:dyDescent="0.25">
      <c r="A172" s="8" t="s">
        <v>187</v>
      </c>
      <c r="B172" s="9" t="s">
        <v>188</v>
      </c>
      <c r="C172" s="9" t="s">
        <v>10</v>
      </c>
      <c r="D172" s="14">
        <f>SUM(D173)</f>
        <v>633100</v>
      </c>
      <c r="E172" s="14">
        <f>SUM(E173)</f>
        <v>633100</v>
      </c>
      <c r="F172" s="14">
        <f>SUM(F173)</f>
        <v>633100</v>
      </c>
    </row>
    <row r="173" spans="1:6" ht="110.25" x14ac:dyDescent="0.25">
      <c r="A173" s="11" t="s">
        <v>189</v>
      </c>
      <c r="B173" s="12" t="s">
        <v>190</v>
      </c>
      <c r="C173" s="33" t="s">
        <v>10</v>
      </c>
      <c r="D173" s="35">
        <f>SUM(D174:D175)</f>
        <v>633100</v>
      </c>
      <c r="E173" s="35">
        <f>SUM(E174+E175)</f>
        <v>633100</v>
      </c>
      <c r="F173" s="35">
        <f>SUM(F174+F175)</f>
        <v>633100</v>
      </c>
    </row>
    <row r="174" spans="1:6" ht="31.5" x14ac:dyDescent="0.25">
      <c r="A174" s="11" t="s">
        <v>191</v>
      </c>
      <c r="B174" s="12" t="s">
        <v>190</v>
      </c>
      <c r="C174" s="33" t="s">
        <v>90</v>
      </c>
      <c r="D174" s="35">
        <v>456100</v>
      </c>
      <c r="E174" s="35">
        <v>456100</v>
      </c>
      <c r="F174" s="35">
        <v>456100</v>
      </c>
    </row>
    <row r="175" spans="1:6" ht="31.5" x14ac:dyDescent="0.25">
      <c r="A175" s="11" t="s">
        <v>17</v>
      </c>
      <c r="B175" s="12" t="s">
        <v>190</v>
      </c>
      <c r="C175" s="33" t="s">
        <v>18</v>
      </c>
      <c r="D175" s="35">
        <v>177000</v>
      </c>
      <c r="E175" s="35">
        <v>177000</v>
      </c>
      <c r="F175" s="35">
        <v>177000</v>
      </c>
    </row>
    <row r="176" spans="1:6" ht="31.5" x14ac:dyDescent="0.25">
      <c r="A176" s="8" t="s">
        <v>192</v>
      </c>
      <c r="B176" s="9" t="s">
        <v>193</v>
      </c>
      <c r="C176" s="9" t="s">
        <v>10</v>
      </c>
      <c r="D176" s="10">
        <f>SUM(D177)</f>
        <v>96438</v>
      </c>
      <c r="E176" s="10">
        <f t="shared" ref="E176:F178" si="23">SUM(E177)</f>
        <v>51438</v>
      </c>
      <c r="F176" s="10">
        <f t="shared" si="23"/>
        <v>51438</v>
      </c>
    </row>
    <row r="177" spans="1:6" ht="31.5" x14ac:dyDescent="0.25">
      <c r="A177" s="11" t="s">
        <v>79</v>
      </c>
      <c r="B177" s="12" t="s">
        <v>194</v>
      </c>
      <c r="C177" s="12" t="s">
        <v>10</v>
      </c>
      <c r="D177" s="13">
        <f>SUM(D178+D181)</f>
        <v>96438</v>
      </c>
      <c r="E177" s="13">
        <f t="shared" si="23"/>
        <v>51438</v>
      </c>
      <c r="F177" s="13">
        <f t="shared" si="23"/>
        <v>51438</v>
      </c>
    </row>
    <row r="178" spans="1:6" ht="78.75" x14ac:dyDescent="0.25">
      <c r="A178" s="11" t="s">
        <v>81</v>
      </c>
      <c r="B178" s="12" t="s">
        <v>195</v>
      </c>
      <c r="C178" s="12" t="s">
        <v>10</v>
      </c>
      <c r="D178" s="15">
        <f>SUM(D179)</f>
        <v>51438</v>
      </c>
      <c r="E178" s="15">
        <f t="shared" si="23"/>
        <v>51438</v>
      </c>
      <c r="F178" s="15">
        <f t="shared" si="23"/>
        <v>51438</v>
      </c>
    </row>
    <row r="179" spans="1:6" ht="31.5" x14ac:dyDescent="0.25">
      <c r="A179" s="11" t="s">
        <v>17</v>
      </c>
      <c r="B179" s="12" t="s">
        <v>195</v>
      </c>
      <c r="C179" s="12" t="s">
        <v>18</v>
      </c>
      <c r="D179" s="15">
        <f>SUM(D180:D180)</f>
        <v>51438</v>
      </c>
      <c r="E179" s="15">
        <f>SUM(E180:E180)</f>
        <v>51438</v>
      </c>
      <c r="F179" s="15">
        <f>SUM(F180:F180)</f>
        <v>51438</v>
      </c>
    </row>
    <row r="180" spans="1:6" ht="15.75" x14ac:dyDescent="0.25">
      <c r="A180" s="11" t="s">
        <v>83</v>
      </c>
      <c r="B180" s="12"/>
      <c r="C180" s="12"/>
      <c r="D180" s="15">
        <v>51438</v>
      </c>
      <c r="E180" s="15">
        <v>51438</v>
      </c>
      <c r="F180" s="15">
        <v>51438</v>
      </c>
    </row>
    <row r="181" spans="1:6" ht="78.75" x14ac:dyDescent="0.25">
      <c r="A181" s="11" t="s">
        <v>81</v>
      </c>
      <c r="B181" s="12" t="s">
        <v>195</v>
      </c>
      <c r="C181" s="12" t="s">
        <v>10</v>
      </c>
      <c r="D181" s="15">
        <f>SUM(D183)</f>
        <v>45000</v>
      </c>
      <c r="E181" s="15">
        <f t="shared" ref="E181:F181" si="24">SUM(E183)</f>
        <v>0</v>
      </c>
      <c r="F181" s="15">
        <f t="shared" si="24"/>
        <v>0</v>
      </c>
    </row>
    <row r="182" spans="1:6" ht="15.75" x14ac:dyDescent="0.25">
      <c r="A182" s="11" t="s">
        <v>196</v>
      </c>
      <c r="B182" s="12" t="s">
        <v>195</v>
      </c>
      <c r="C182" s="12" t="s">
        <v>197</v>
      </c>
      <c r="D182" s="15">
        <f>SUM(D183)</f>
        <v>45000</v>
      </c>
      <c r="E182" s="15">
        <f t="shared" ref="E182:F182" si="25">SUM(E183)</f>
        <v>0</v>
      </c>
      <c r="F182" s="15">
        <f t="shared" si="25"/>
        <v>0</v>
      </c>
    </row>
    <row r="183" spans="1:6" ht="15.75" x14ac:dyDescent="0.25">
      <c r="A183" s="11" t="s">
        <v>83</v>
      </c>
      <c r="B183" s="12"/>
      <c r="C183" s="12"/>
      <c r="D183" s="15">
        <v>45000</v>
      </c>
      <c r="E183" s="15">
        <v>0</v>
      </c>
      <c r="F183" s="15">
        <v>0</v>
      </c>
    </row>
    <row r="184" spans="1:6" ht="94.5" x14ac:dyDescent="0.25">
      <c r="A184" s="8" t="s">
        <v>198</v>
      </c>
      <c r="B184" s="9" t="s">
        <v>199</v>
      </c>
      <c r="C184" s="9" t="s">
        <v>10</v>
      </c>
      <c r="D184" s="10">
        <f>SUM(D185+D195)</f>
        <v>1221620.42</v>
      </c>
      <c r="E184" s="10">
        <f>SUM(E185)</f>
        <v>227500</v>
      </c>
      <c r="F184" s="10">
        <f>SUM(F185)</f>
        <v>227500</v>
      </c>
    </row>
    <row r="185" spans="1:6" ht="31.5" x14ac:dyDescent="0.25">
      <c r="A185" s="11" t="s">
        <v>93</v>
      </c>
      <c r="B185" s="12" t="s">
        <v>200</v>
      </c>
      <c r="C185" s="12" t="s">
        <v>10</v>
      </c>
      <c r="D185" s="10">
        <f>SUM(D186+D189+D192)</f>
        <v>1115770.42</v>
      </c>
      <c r="E185" s="10">
        <f>SUM(E186+E189+E192)</f>
        <v>227500</v>
      </c>
      <c r="F185" s="10">
        <f>SUM(F186+F189+F192)</f>
        <v>227500</v>
      </c>
    </row>
    <row r="186" spans="1:6" ht="31.5" x14ac:dyDescent="0.25">
      <c r="A186" s="11" t="s">
        <v>95</v>
      </c>
      <c r="B186" s="12" t="s">
        <v>201</v>
      </c>
      <c r="C186" s="12" t="s">
        <v>10</v>
      </c>
      <c r="D186" s="15">
        <f t="shared" ref="D186:F187" si="26">SUM(D187)</f>
        <v>177500</v>
      </c>
      <c r="E186" s="15">
        <f t="shared" si="26"/>
        <v>87500</v>
      </c>
      <c r="F186" s="15">
        <f t="shared" si="26"/>
        <v>87500</v>
      </c>
    </row>
    <row r="187" spans="1:6" ht="31.5" x14ac:dyDescent="0.25">
      <c r="A187" s="11" t="s">
        <v>97</v>
      </c>
      <c r="B187" s="12" t="s">
        <v>201</v>
      </c>
      <c r="C187" s="12" t="s">
        <v>98</v>
      </c>
      <c r="D187" s="15">
        <f t="shared" si="26"/>
        <v>177500</v>
      </c>
      <c r="E187" s="15">
        <f t="shared" si="26"/>
        <v>87500</v>
      </c>
      <c r="F187" s="15">
        <f t="shared" si="26"/>
        <v>87500</v>
      </c>
    </row>
    <row r="188" spans="1:6" ht="15.75" x14ac:dyDescent="0.25">
      <c r="A188" s="11" t="s">
        <v>99</v>
      </c>
      <c r="B188" s="12" t="s">
        <v>201</v>
      </c>
      <c r="C188" s="33" t="s">
        <v>100</v>
      </c>
      <c r="D188" s="35">
        <v>177500</v>
      </c>
      <c r="E188" s="35">
        <v>87500</v>
      </c>
      <c r="F188" s="35">
        <v>87500</v>
      </c>
    </row>
    <row r="189" spans="1:6" ht="31.5" x14ac:dyDescent="0.25">
      <c r="A189" s="11" t="s">
        <v>101</v>
      </c>
      <c r="B189" s="12" t="s">
        <v>202</v>
      </c>
      <c r="C189" s="12" t="s">
        <v>10</v>
      </c>
      <c r="D189" s="44">
        <f t="shared" ref="D189:F190" si="27">SUM(D190)</f>
        <v>891898.42</v>
      </c>
      <c r="E189" s="13">
        <f t="shared" si="27"/>
        <v>85000</v>
      </c>
      <c r="F189" s="13">
        <f t="shared" si="27"/>
        <v>85000</v>
      </c>
    </row>
    <row r="190" spans="1:6" ht="31.5" x14ac:dyDescent="0.25">
      <c r="A190" s="11" t="s">
        <v>97</v>
      </c>
      <c r="B190" s="12" t="s">
        <v>202</v>
      </c>
      <c r="C190" s="12" t="s">
        <v>98</v>
      </c>
      <c r="D190" s="44">
        <f t="shared" si="27"/>
        <v>891898.42</v>
      </c>
      <c r="E190" s="13">
        <f t="shared" si="27"/>
        <v>85000</v>
      </c>
      <c r="F190" s="13">
        <f t="shared" si="27"/>
        <v>85000</v>
      </c>
    </row>
    <row r="191" spans="1:6" ht="15.75" x14ac:dyDescent="0.25">
      <c r="A191" s="11" t="s">
        <v>99</v>
      </c>
      <c r="B191" s="12" t="s">
        <v>202</v>
      </c>
      <c r="C191" s="33" t="s">
        <v>100</v>
      </c>
      <c r="D191" s="57">
        <v>891898.42</v>
      </c>
      <c r="E191" s="34">
        <v>85000</v>
      </c>
      <c r="F191" s="34">
        <v>85000</v>
      </c>
    </row>
    <row r="192" spans="1:6" ht="15.75" x14ac:dyDescent="0.25">
      <c r="A192" s="11" t="s">
        <v>103</v>
      </c>
      <c r="B192" s="12" t="s">
        <v>203</v>
      </c>
      <c r="C192" s="12" t="s">
        <v>10</v>
      </c>
      <c r="D192" s="13">
        <f t="shared" ref="D192:F193" si="28">SUM(D193)</f>
        <v>46372</v>
      </c>
      <c r="E192" s="13">
        <f t="shared" si="28"/>
        <v>55000</v>
      </c>
      <c r="F192" s="13">
        <f t="shared" si="28"/>
        <v>55000</v>
      </c>
    </row>
    <row r="193" spans="1:6" ht="31.5" x14ac:dyDescent="0.25">
      <c r="A193" s="11" t="s">
        <v>97</v>
      </c>
      <c r="B193" s="12" t="s">
        <v>203</v>
      </c>
      <c r="C193" s="12" t="s">
        <v>98</v>
      </c>
      <c r="D193" s="13">
        <f t="shared" si="28"/>
        <v>46372</v>
      </c>
      <c r="E193" s="13">
        <f t="shared" si="28"/>
        <v>55000</v>
      </c>
      <c r="F193" s="13">
        <f t="shared" si="28"/>
        <v>55000</v>
      </c>
    </row>
    <row r="194" spans="1:6" ht="15.75" x14ac:dyDescent="0.25">
      <c r="A194" s="11" t="s">
        <v>99</v>
      </c>
      <c r="B194" s="12" t="s">
        <v>203</v>
      </c>
      <c r="C194" s="33" t="s">
        <v>100</v>
      </c>
      <c r="D194" s="34">
        <v>46372</v>
      </c>
      <c r="E194" s="34">
        <v>55000</v>
      </c>
      <c r="F194" s="34">
        <v>55000</v>
      </c>
    </row>
    <row r="195" spans="1:6" ht="15.75" x14ac:dyDescent="0.25">
      <c r="A195" s="8" t="s">
        <v>204</v>
      </c>
      <c r="B195" s="9" t="s">
        <v>205</v>
      </c>
      <c r="C195" s="36" t="s">
        <v>10</v>
      </c>
      <c r="D195" s="38">
        <f>SUM(D196)</f>
        <v>105850</v>
      </c>
      <c r="E195" s="34">
        <v>0</v>
      </c>
      <c r="F195" s="34">
        <v>0</v>
      </c>
    </row>
    <row r="196" spans="1:6" ht="31.5" x14ac:dyDescent="0.25">
      <c r="A196" s="11" t="s">
        <v>97</v>
      </c>
      <c r="B196" s="12" t="s">
        <v>205</v>
      </c>
      <c r="C196" s="33" t="s">
        <v>98</v>
      </c>
      <c r="D196" s="34">
        <f>SUM(D197)</f>
        <v>105850</v>
      </c>
      <c r="E196" s="34">
        <v>0</v>
      </c>
      <c r="F196" s="34">
        <v>0</v>
      </c>
    </row>
    <row r="197" spans="1:6" ht="15.75" x14ac:dyDescent="0.25">
      <c r="A197" s="11" t="s">
        <v>99</v>
      </c>
      <c r="B197" s="12" t="s">
        <v>205</v>
      </c>
      <c r="C197" s="33" t="s">
        <v>100</v>
      </c>
      <c r="D197" s="34">
        <v>105850</v>
      </c>
      <c r="E197" s="34">
        <v>0</v>
      </c>
      <c r="F197" s="34">
        <v>0</v>
      </c>
    </row>
    <row r="198" spans="1:6" ht="31.5" x14ac:dyDescent="0.25">
      <c r="A198" s="8" t="s">
        <v>206</v>
      </c>
      <c r="B198" s="9" t="s">
        <v>207</v>
      </c>
      <c r="C198" s="36" t="s">
        <v>10</v>
      </c>
      <c r="D198" s="38">
        <f>SUM(D199+D201+D205+D209+D203+D207)</f>
        <v>5321558</v>
      </c>
      <c r="E198" s="34">
        <v>0</v>
      </c>
      <c r="F198" s="34">
        <v>0</v>
      </c>
    </row>
    <row r="199" spans="1:6" ht="31.5" x14ac:dyDescent="0.25">
      <c r="A199" s="11" t="s">
        <v>97</v>
      </c>
      <c r="B199" s="12" t="s">
        <v>208</v>
      </c>
      <c r="C199" s="33" t="s">
        <v>10</v>
      </c>
      <c r="D199" s="34">
        <f>SUM(D200)</f>
        <v>404677</v>
      </c>
      <c r="E199" s="34">
        <v>0</v>
      </c>
      <c r="F199" s="34">
        <v>0</v>
      </c>
    </row>
    <row r="200" spans="1:6" ht="15.75" x14ac:dyDescent="0.25">
      <c r="A200" s="11" t="s">
        <v>99</v>
      </c>
      <c r="B200" s="12" t="s">
        <v>208</v>
      </c>
      <c r="C200" s="33" t="s">
        <v>100</v>
      </c>
      <c r="D200" s="34">
        <v>404677</v>
      </c>
      <c r="E200" s="34">
        <v>0</v>
      </c>
      <c r="F200" s="34">
        <v>0</v>
      </c>
    </row>
    <row r="201" spans="1:6" ht="47.25" x14ac:dyDescent="0.25">
      <c r="A201" s="8" t="s">
        <v>183</v>
      </c>
      <c r="B201" s="12" t="s">
        <v>209</v>
      </c>
      <c r="C201" s="33" t="s">
        <v>10</v>
      </c>
      <c r="D201" s="34">
        <f>SUM(D202)</f>
        <v>250238</v>
      </c>
      <c r="E201" s="34">
        <v>0</v>
      </c>
      <c r="F201" s="34">
        <v>0</v>
      </c>
    </row>
    <row r="202" spans="1:6" ht="15.75" x14ac:dyDescent="0.25">
      <c r="A202" s="11" t="s">
        <v>99</v>
      </c>
      <c r="B202" s="12" t="s">
        <v>209</v>
      </c>
      <c r="C202" s="33" t="s">
        <v>100</v>
      </c>
      <c r="D202" s="34">
        <v>250238</v>
      </c>
      <c r="E202" s="34">
        <v>0</v>
      </c>
      <c r="F202" s="34">
        <v>0</v>
      </c>
    </row>
    <row r="203" spans="1:6" ht="35.450000000000003" customHeight="1" x14ac:dyDescent="0.25">
      <c r="A203" s="11" t="s">
        <v>631</v>
      </c>
      <c r="B203" s="12" t="s">
        <v>618</v>
      </c>
      <c r="C203" s="33" t="s">
        <v>10</v>
      </c>
      <c r="D203" s="34">
        <f>SUM(D204)</f>
        <v>408443</v>
      </c>
      <c r="E203" s="34">
        <f t="shared" ref="E203:F203" si="29">SUM(E204)</f>
        <v>0</v>
      </c>
      <c r="F203" s="34">
        <f t="shared" si="29"/>
        <v>0</v>
      </c>
    </row>
    <row r="204" spans="1:6" ht="15.75" x14ac:dyDescent="0.25">
      <c r="A204" s="11" t="s">
        <v>99</v>
      </c>
      <c r="B204" s="12" t="s">
        <v>618</v>
      </c>
      <c r="C204" s="33" t="s">
        <v>100</v>
      </c>
      <c r="D204" s="34">
        <v>408443</v>
      </c>
      <c r="E204" s="34">
        <v>0</v>
      </c>
      <c r="F204" s="34">
        <v>0</v>
      </c>
    </row>
    <row r="205" spans="1:6" ht="15.75" x14ac:dyDescent="0.25">
      <c r="A205" s="11" t="s">
        <v>204</v>
      </c>
      <c r="B205" s="12" t="s">
        <v>210</v>
      </c>
      <c r="C205" s="33" t="s">
        <v>10</v>
      </c>
      <c r="D205" s="34">
        <f>SUM(D206)</f>
        <v>100000</v>
      </c>
      <c r="E205" s="34">
        <v>0</v>
      </c>
      <c r="F205" s="34">
        <v>0</v>
      </c>
    </row>
    <row r="206" spans="1:6" ht="15.75" x14ac:dyDescent="0.25">
      <c r="A206" s="11" t="s">
        <v>99</v>
      </c>
      <c r="B206" s="12" t="s">
        <v>210</v>
      </c>
      <c r="C206" s="33" t="s">
        <v>100</v>
      </c>
      <c r="D206" s="34">
        <v>100000</v>
      </c>
      <c r="E206" s="34">
        <v>0</v>
      </c>
      <c r="F206" s="34">
        <v>0</v>
      </c>
    </row>
    <row r="207" spans="1:6" ht="75" customHeight="1" x14ac:dyDescent="0.25">
      <c r="A207" s="8" t="s">
        <v>632</v>
      </c>
      <c r="B207" s="9" t="s">
        <v>619</v>
      </c>
      <c r="C207" s="36" t="s">
        <v>10</v>
      </c>
      <c r="D207" s="38">
        <f>SUM(D208)</f>
        <v>200000</v>
      </c>
      <c r="E207" s="38">
        <f>SUM(E208)</f>
        <v>0</v>
      </c>
      <c r="F207" s="38">
        <f>SUM(F208)</f>
        <v>0</v>
      </c>
    </row>
    <row r="208" spans="1:6" ht="15.75" x14ac:dyDescent="0.25">
      <c r="A208" s="11" t="s">
        <v>99</v>
      </c>
      <c r="B208" s="12" t="s">
        <v>619</v>
      </c>
      <c r="C208" s="33" t="s">
        <v>100</v>
      </c>
      <c r="D208" s="34">
        <v>200000</v>
      </c>
      <c r="E208" s="34">
        <v>0</v>
      </c>
      <c r="F208" s="34">
        <v>0</v>
      </c>
    </row>
    <row r="209" spans="1:6" ht="63" x14ac:dyDescent="0.25">
      <c r="A209" s="8" t="s">
        <v>211</v>
      </c>
      <c r="B209" s="9" t="s">
        <v>212</v>
      </c>
      <c r="C209" s="36" t="s">
        <v>10</v>
      </c>
      <c r="D209" s="38">
        <f>SUM(D210)</f>
        <v>3958200</v>
      </c>
      <c r="E209" s="34">
        <v>0</v>
      </c>
      <c r="F209" s="34">
        <v>0</v>
      </c>
    </row>
    <row r="210" spans="1:6" ht="15.75" x14ac:dyDescent="0.25">
      <c r="A210" s="11" t="s">
        <v>99</v>
      </c>
      <c r="B210" s="12" t="s">
        <v>212</v>
      </c>
      <c r="C210" s="33" t="s">
        <v>100</v>
      </c>
      <c r="D210" s="34">
        <v>3958200</v>
      </c>
      <c r="E210" s="34">
        <v>0</v>
      </c>
      <c r="F210" s="34">
        <v>0</v>
      </c>
    </row>
    <row r="211" spans="1:6" ht="31.5" x14ac:dyDescent="0.25">
      <c r="A211" s="8" t="s">
        <v>213</v>
      </c>
      <c r="B211" s="9" t="s">
        <v>214</v>
      </c>
      <c r="C211" s="36" t="s">
        <v>10</v>
      </c>
      <c r="D211" s="38">
        <f t="shared" ref="D211:F214" si="30">SUM(D212)</f>
        <v>288000</v>
      </c>
      <c r="E211" s="38">
        <f t="shared" si="30"/>
        <v>288000</v>
      </c>
      <c r="F211" s="38">
        <f t="shared" si="30"/>
        <v>288000</v>
      </c>
    </row>
    <row r="212" spans="1:6" ht="31.5" x14ac:dyDescent="0.25">
      <c r="A212" s="11" t="s">
        <v>93</v>
      </c>
      <c r="B212" s="12" t="s">
        <v>215</v>
      </c>
      <c r="C212" s="33" t="s">
        <v>10</v>
      </c>
      <c r="D212" s="34">
        <f t="shared" si="30"/>
        <v>288000</v>
      </c>
      <c r="E212" s="34">
        <f t="shared" si="30"/>
        <v>288000</v>
      </c>
      <c r="F212" s="34">
        <f t="shared" si="30"/>
        <v>288000</v>
      </c>
    </row>
    <row r="213" spans="1:6" ht="31.5" x14ac:dyDescent="0.25">
      <c r="A213" s="11" t="s">
        <v>101</v>
      </c>
      <c r="B213" s="12" t="s">
        <v>216</v>
      </c>
      <c r="C213" s="33" t="s">
        <v>10</v>
      </c>
      <c r="D213" s="34">
        <f t="shared" si="30"/>
        <v>288000</v>
      </c>
      <c r="E213" s="34">
        <f t="shared" si="30"/>
        <v>288000</v>
      </c>
      <c r="F213" s="34">
        <f t="shared" si="30"/>
        <v>288000</v>
      </c>
    </row>
    <row r="214" spans="1:6" ht="31.5" x14ac:dyDescent="0.25">
      <c r="A214" s="11" t="s">
        <v>97</v>
      </c>
      <c r="B214" s="12" t="s">
        <v>216</v>
      </c>
      <c r="C214" s="33" t="s">
        <v>98</v>
      </c>
      <c r="D214" s="34">
        <f t="shared" si="30"/>
        <v>288000</v>
      </c>
      <c r="E214" s="34">
        <f t="shared" si="30"/>
        <v>288000</v>
      </c>
      <c r="F214" s="34">
        <f t="shared" si="30"/>
        <v>288000</v>
      </c>
    </row>
    <row r="215" spans="1:6" ht="15.75" x14ac:dyDescent="0.25">
      <c r="A215" s="11" t="s">
        <v>99</v>
      </c>
      <c r="B215" s="12" t="s">
        <v>216</v>
      </c>
      <c r="C215" s="33" t="s">
        <v>100</v>
      </c>
      <c r="D215" s="34">
        <v>288000</v>
      </c>
      <c r="E215" s="34">
        <v>288000</v>
      </c>
      <c r="F215" s="34">
        <v>288000</v>
      </c>
    </row>
    <row r="216" spans="1:6" ht="31.5" x14ac:dyDescent="0.25">
      <c r="A216" s="8" t="s">
        <v>217</v>
      </c>
      <c r="B216" s="9" t="s">
        <v>218</v>
      </c>
      <c r="C216" s="36" t="s">
        <v>10</v>
      </c>
      <c r="D216" s="39">
        <f t="shared" ref="D216:F217" si="31">SUM(D217)</f>
        <v>618900</v>
      </c>
      <c r="E216" s="39">
        <f t="shared" si="31"/>
        <v>455400</v>
      </c>
      <c r="F216" s="39">
        <f t="shared" si="31"/>
        <v>455400</v>
      </c>
    </row>
    <row r="217" spans="1:6" ht="31.5" x14ac:dyDescent="0.25">
      <c r="A217" s="8" t="s">
        <v>219</v>
      </c>
      <c r="B217" s="9" t="s">
        <v>220</v>
      </c>
      <c r="C217" s="36" t="s">
        <v>10</v>
      </c>
      <c r="D217" s="39">
        <f>SUM(D218+D221)</f>
        <v>618900</v>
      </c>
      <c r="E217" s="39">
        <f t="shared" si="31"/>
        <v>455400</v>
      </c>
      <c r="F217" s="39">
        <f t="shared" si="31"/>
        <v>455400</v>
      </c>
    </row>
    <row r="218" spans="1:6" ht="47.25" x14ac:dyDescent="0.25">
      <c r="A218" s="11" t="s">
        <v>221</v>
      </c>
      <c r="B218" s="12" t="s">
        <v>222</v>
      </c>
      <c r="C218" s="33" t="s">
        <v>10</v>
      </c>
      <c r="D218" s="35">
        <f>SUM(D219+D220)</f>
        <v>455400</v>
      </c>
      <c r="E218" s="35">
        <f>SUM(E219+E220)</f>
        <v>455400</v>
      </c>
      <c r="F218" s="35">
        <f>SUM(F219+F220)</f>
        <v>455400</v>
      </c>
    </row>
    <row r="219" spans="1:6" ht="31.5" x14ac:dyDescent="0.25">
      <c r="A219" s="11" t="s">
        <v>191</v>
      </c>
      <c r="B219" s="12" t="s">
        <v>222</v>
      </c>
      <c r="C219" s="33" t="s">
        <v>90</v>
      </c>
      <c r="D219" s="35">
        <v>417800</v>
      </c>
      <c r="E219" s="35">
        <v>417800</v>
      </c>
      <c r="F219" s="35">
        <v>417800</v>
      </c>
    </row>
    <row r="220" spans="1:6" ht="31.5" x14ac:dyDescent="0.25">
      <c r="A220" s="11" t="s">
        <v>17</v>
      </c>
      <c r="B220" s="12" t="s">
        <v>222</v>
      </c>
      <c r="C220" s="33" t="s">
        <v>18</v>
      </c>
      <c r="D220" s="35">
        <v>37600</v>
      </c>
      <c r="E220" s="35">
        <v>37600</v>
      </c>
      <c r="F220" s="35">
        <v>37600</v>
      </c>
    </row>
    <row r="221" spans="1:6" ht="76.150000000000006" customHeight="1" x14ac:dyDescent="0.25">
      <c r="A221" s="11" t="s">
        <v>633</v>
      </c>
      <c r="B221" s="12" t="s">
        <v>617</v>
      </c>
      <c r="C221" s="33" t="s">
        <v>10</v>
      </c>
      <c r="D221" s="35">
        <f>SUM(D222)</f>
        <v>163500</v>
      </c>
      <c r="E221" s="35"/>
      <c r="F221" s="35"/>
    </row>
    <row r="222" spans="1:6" ht="31.5" x14ac:dyDescent="0.25">
      <c r="A222" s="11" t="s">
        <v>17</v>
      </c>
      <c r="B222" s="12" t="s">
        <v>617</v>
      </c>
      <c r="C222" s="33" t="s">
        <v>18</v>
      </c>
      <c r="D222" s="35">
        <v>163500</v>
      </c>
      <c r="E222" s="35"/>
      <c r="F222" s="35"/>
    </row>
    <row r="223" spans="1:6" ht="31.5" x14ac:dyDescent="0.25">
      <c r="A223" s="8" t="s">
        <v>223</v>
      </c>
      <c r="B223" s="9" t="s">
        <v>224</v>
      </c>
      <c r="C223" s="9" t="s">
        <v>10</v>
      </c>
      <c r="D223" s="10">
        <f>SUM(D224)</f>
        <v>10151900</v>
      </c>
      <c r="E223" s="10">
        <f>SUM(E224)</f>
        <v>10107900</v>
      </c>
      <c r="F223" s="10">
        <f>SUM(F224)</f>
        <v>10107900</v>
      </c>
    </row>
    <row r="224" spans="1:6" ht="63" x14ac:dyDescent="0.25">
      <c r="A224" s="8" t="s">
        <v>225</v>
      </c>
      <c r="B224" s="9" t="s">
        <v>226</v>
      </c>
      <c r="C224" s="36" t="s">
        <v>10</v>
      </c>
      <c r="D224" s="38">
        <f>SUM(D229+D225)</f>
        <v>10151900</v>
      </c>
      <c r="E224" s="38">
        <f>SUM(E229+E225)</f>
        <v>10107900</v>
      </c>
      <c r="F224" s="38">
        <f>SUM(F229+F225)</f>
        <v>10107900</v>
      </c>
    </row>
    <row r="225" spans="1:6" ht="15.75" x14ac:dyDescent="0.25">
      <c r="A225" s="11" t="s">
        <v>227</v>
      </c>
      <c r="B225" s="12" t="s">
        <v>228</v>
      </c>
      <c r="C225" s="12" t="s">
        <v>10</v>
      </c>
      <c r="D225" s="13">
        <f>SUM(D226)</f>
        <v>2729200</v>
      </c>
      <c r="E225" s="13">
        <f>SUM(E226)</f>
        <v>2729200</v>
      </c>
      <c r="F225" s="13">
        <f>SUM(F226)</f>
        <v>2729200</v>
      </c>
    </row>
    <row r="226" spans="1:6" ht="15.75" x14ac:dyDescent="0.25">
      <c r="A226" s="11" t="s">
        <v>229</v>
      </c>
      <c r="B226" s="12" t="s">
        <v>228</v>
      </c>
      <c r="C226" s="12" t="s">
        <v>10</v>
      </c>
      <c r="D226" s="15">
        <f>SUM(D227:D228)</f>
        <v>2729200</v>
      </c>
      <c r="E226" s="15">
        <f>SUM(E227:E228)</f>
        <v>2729200</v>
      </c>
      <c r="F226" s="15">
        <f>SUM(F227:F228)</f>
        <v>2729200</v>
      </c>
    </row>
    <row r="227" spans="1:6" ht="47.25" x14ac:dyDescent="0.25">
      <c r="A227" s="11" t="s">
        <v>230</v>
      </c>
      <c r="B227" s="12" t="s">
        <v>228</v>
      </c>
      <c r="C227" s="12" t="s">
        <v>90</v>
      </c>
      <c r="D227" s="15">
        <v>2679700</v>
      </c>
      <c r="E227" s="15">
        <v>2678200</v>
      </c>
      <c r="F227" s="15">
        <v>2678200</v>
      </c>
    </row>
    <row r="228" spans="1:6" ht="31.5" x14ac:dyDescent="0.25">
      <c r="A228" s="11" t="s">
        <v>17</v>
      </c>
      <c r="B228" s="12" t="s">
        <v>228</v>
      </c>
      <c r="C228" s="33" t="s">
        <v>18</v>
      </c>
      <c r="D228" s="35">
        <v>49500</v>
      </c>
      <c r="E228" s="35">
        <v>51000</v>
      </c>
      <c r="F228" s="35">
        <v>51000</v>
      </c>
    </row>
    <row r="229" spans="1:6" ht="31.5" x14ac:dyDescent="0.25">
      <c r="A229" s="11" t="s">
        <v>79</v>
      </c>
      <c r="B229" s="12" t="s">
        <v>231</v>
      </c>
      <c r="C229" s="12" t="s">
        <v>10</v>
      </c>
      <c r="D229" s="13">
        <f>SUM(D230)</f>
        <v>7422700</v>
      </c>
      <c r="E229" s="13">
        <f>SUM(E230)</f>
        <v>7378700</v>
      </c>
      <c r="F229" s="13">
        <f>SUM(F230)</f>
        <v>7378700</v>
      </c>
    </row>
    <row r="230" spans="1:6" ht="78.75" x14ac:dyDescent="0.25">
      <c r="A230" s="11" t="s">
        <v>81</v>
      </c>
      <c r="B230" s="12" t="s">
        <v>232</v>
      </c>
      <c r="C230" s="12" t="s">
        <v>10</v>
      </c>
      <c r="D230" s="15">
        <f>SUM(D231+D234+D237)</f>
        <v>7422700</v>
      </c>
      <c r="E230" s="15">
        <f>SUM(E231+E234+E237)</f>
        <v>7378700</v>
      </c>
      <c r="F230" s="15">
        <f>SUM(F231+F234+F237)</f>
        <v>7378700</v>
      </c>
    </row>
    <row r="231" spans="1:6" ht="47.25" x14ac:dyDescent="0.25">
      <c r="A231" s="11" t="s">
        <v>230</v>
      </c>
      <c r="B231" s="12" t="s">
        <v>232</v>
      </c>
      <c r="C231" s="12" t="s">
        <v>90</v>
      </c>
      <c r="D231" s="15">
        <f>SUM(D232:D233)</f>
        <v>7118700</v>
      </c>
      <c r="E231" s="15">
        <f>SUM(E232:E233)</f>
        <v>7118700</v>
      </c>
      <c r="F231" s="15">
        <f>SUM(F232:F233)</f>
        <v>7118700</v>
      </c>
    </row>
    <row r="232" spans="1:6" ht="15.75" x14ac:dyDescent="0.25">
      <c r="A232" s="11" t="s">
        <v>233</v>
      </c>
      <c r="B232" s="12"/>
      <c r="C232" s="12"/>
      <c r="D232" s="15">
        <v>5698400</v>
      </c>
      <c r="E232" s="15">
        <v>5698400</v>
      </c>
      <c r="F232" s="15">
        <v>5698400</v>
      </c>
    </row>
    <row r="233" spans="1:6" ht="15.75" x14ac:dyDescent="0.25">
      <c r="A233" s="11" t="s">
        <v>83</v>
      </c>
      <c r="B233" s="12"/>
      <c r="C233" s="12"/>
      <c r="D233" s="15">
        <v>1420300</v>
      </c>
      <c r="E233" s="15">
        <v>1420300</v>
      </c>
      <c r="F233" s="15">
        <v>1420300</v>
      </c>
    </row>
    <row r="234" spans="1:6" ht="31.5" x14ac:dyDescent="0.25">
      <c r="A234" s="11" t="s">
        <v>17</v>
      </c>
      <c r="B234" s="12" t="s">
        <v>232</v>
      </c>
      <c r="C234" s="12" t="s">
        <v>18</v>
      </c>
      <c r="D234" s="13">
        <f>SUM(D235:D236)</f>
        <v>302000</v>
      </c>
      <c r="E234" s="15">
        <f>SUM(E235:E236)</f>
        <v>258000</v>
      </c>
      <c r="F234" s="15">
        <f>SUM(F235:F236)</f>
        <v>258000</v>
      </c>
    </row>
    <row r="235" spans="1:6" ht="15.75" x14ac:dyDescent="0.25">
      <c r="A235" s="11" t="s">
        <v>233</v>
      </c>
      <c r="B235" s="12"/>
      <c r="C235" s="12"/>
      <c r="D235" s="13">
        <v>198000</v>
      </c>
      <c r="E235" s="15">
        <v>198000</v>
      </c>
      <c r="F235" s="15">
        <v>198000</v>
      </c>
    </row>
    <row r="236" spans="1:6" ht="15.75" x14ac:dyDescent="0.25">
      <c r="A236" s="11" t="s">
        <v>83</v>
      </c>
      <c r="B236" s="12"/>
      <c r="C236" s="12"/>
      <c r="D236" s="13">
        <v>104000</v>
      </c>
      <c r="E236" s="15">
        <v>60000</v>
      </c>
      <c r="F236" s="15">
        <v>60000</v>
      </c>
    </row>
    <row r="237" spans="1:6" ht="47.25" x14ac:dyDescent="0.25">
      <c r="A237" s="11" t="s">
        <v>113</v>
      </c>
      <c r="B237" s="12" t="s">
        <v>232</v>
      </c>
      <c r="C237" s="12" t="s">
        <v>23</v>
      </c>
      <c r="D237" s="15">
        <f>SUM(D238)</f>
        <v>2000</v>
      </c>
      <c r="E237" s="15">
        <f>SUM(E238)</f>
        <v>2000</v>
      </c>
      <c r="F237" s="15">
        <f>SUM(F238)</f>
        <v>2000</v>
      </c>
    </row>
    <row r="238" spans="1:6" ht="15.75" x14ac:dyDescent="0.25">
      <c r="A238" s="11" t="s">
        <v>233</v>
      </c>
      <c r="B238" s="12"/>
      <c r="C238" s="12"/>
      <c r="D238" s="15">
        <v>2000</v>
      </c>
      <c r="E238" s="15">
        <v>2000</v>
      </c>
      <c r="F238" s="15">
        <v>2000</v>
      </c>
    </row>
    <row r="239" spans="1:6" ht="63" x14ac:dyDescent="0.25">
      <c r="A239" s="5" t="s">
        <v>234</v>
      </c>
      <c r="B239" s="6" t="s">
        <v>235</v>
      </c>
      <c r="C239" s="6" t="s">
        <v>10</v>
      </c>
      <c r="D239" s="31">
        <f>SUM(D253+D240+D248)</f>
        <v>1268180</v>
      </c>
      <c r="E239" s="31">
        <f>SUM(E253+E240+E248)</f>
        <v>1268180</v>
      </c>
      <c r="F239" s="31">
        <f>SUM(F253+F240+F248)</f>
        <v>1268180</v>
      </c>
    </row>
    <row r="240" spans="1:6" ht="31.5" x14ac:dyDescent="0.25">
      <c r="A240" s="8" t="s">
        <v>236</v>
      </c>
      <c r="B240" s="9" t="s">
        <v>237</v>
      </c>
      <c r="C240" s="9" t="s">
        <v>10</v>
      </c>
      <c r="D240" s="14">
        <f>SUM(D241+D245)</f>
        <v>400000</v>
      </c>
      <c r="E240" s="14">
        <f>SUM(E241+E245)</f>
        <v>400000</v>
      </c>
      <c r="F240" s="14">
        <f>SUM(F241+F245)</f>
        <v>400000</v>
      </c>
    </row>
    <row r="241" spans="1:6" ht="31.5" x14ac:dyDescent="0.25">
      <c r="A241" s="11" t="s">
        <v>238</v>
      </c>
      <c r="B241" s="12" t="s">
        <v>239</v>
      </c>
      <c r="C241" s="12" t="s">
        <v>10</v>
      </c>
      <c r="D241" s="15">
        <f>SUM(D242)</f>
        <v>365000</v>
      </c>
      <c r="E241" s="15">
        <f>SUM(E242)</f>
        <v>320000</v>
      </c>
      <c r="F241" s="15">
        <f>SUM(F242)</f>
        <v>320000</v>
      </c>
    </row>
    <row r="242" spans="1:6" ht="31.5" x14ac:dyDescent="0.25">
      <c r="A242" s="11" t="s">
        <v>240</v>
      </c>
      <c r="B242" s="12" t="s">
        <v>241</v>
      </c>
      <c r="C242" s="12" t="s">
        <v>10</v>
      </c>
      <c r="D242" s="15">
        <f>SUM(D243:D244)</f>
        <v>365000</v>
      </c>
      <c r="E242" s="15">
        <f>SUM(E243:E244)</f>
        <v>320000</v>
      </c>
      <c r="F242" s="15">
        <f>SUM(F243:F244)</f>
        <v>320000</v>
      </c>
    </row>
    <row r="243" spans="1:6" ht="47.25" x14ac:dyDescent="0.25">
      <c r="A243" s="11" t="s">
        <v>230</v>
      </c>
      <c r="B243" s="12" t="s">
        <v>241</v>
      </c>
      <c r="C243" s="12" t="s">
        <v>90</v>
      </c>
      <c r="D243" s="15">
        <v>70000</v>
      </c>
      <c r="E243" s="15">
        <v>90000</v>
      </c>
      <c r="F243" s="15">
        <v>90000</v>
      </c>
    </row>
    <row r="244" spans="1:6" ht="31.5" x14ac:dyDescent="0.25">
      <c r="A244" s="11" t="s">
        <v>242</v>
      </c>
      <c r="B244" s="12" t="s">
        <v>241</v>
      </c>
      <c r="C244" s="12" t="s">
        <v>18</v>
      </c>
      <c r="D244" s="15">
        <v>295000</v>
      </c>
      <c r="E244" s="15">
        <v>230000</v>
      </c>
      <c r="F244" s="15">
        <v>230000</v>
      </c>
    </row>
    <row r="245" spans="1:6" ht="31.5" x14ac:dyDescent="0.25">
      <c r="A245" s="11" t="s">
        <v>243</v>
      </c>
      <c r="B245" s="12" t="s">
        <v>244</v>
      </c>
      <c r="C245" s="12" t="s">
        <v>10</v>
      </c>
      <c r="D245" s="15">
        <f t="shared" ref="D245:F246" si="32">SUM(D246)</f>
        <v>35000</v>
      </c>
      <c r="E245" s="15">
        <f t="shared" si="32"/>
        <v>80000</v>
      </c>
      <c r="F245" s="15">
        <f t="shared" si="32"/>
        <v>80000</v>
      </c>
    </row>
    <row r="246" spans="1:6" ht="31.5" x14ac:dyDescent="0.25">
      <c r="A246" s="11" t="s">
        <v>240</v>
      </c>
      <c r="B246" s="12" t="s">
        <v>245</v>
      </c>
      <c r="C246" s="12" t="s">
        <v>10</v>
      </c>
      <c r="D246" s="15">
        <f t="shared" si="32"/>
        <v>35000</v>
      </c>
      <c r="E246" s="15">
        <f t="shared" si="32"/>
        <v>80000</v>
      </c>
      <c r="F246" s="15">
        <f t="shared" si="32"/>
        <v>80000</v>
      </c>
    </row>
    <row r="247" spans="1:6" ht="31.5" x14ac:dyDescent="0.25">
      <c r="A247" s="11" t="s">
        <v>242</v>
      </c>
      <c r="B247" s="12" t="s">
        <v>245</v>
      </c>
      <c r="C247" s="12" t="s">
        <v>18</v>
      </c>
      <c r="D247" s="15">
        <v>35000</v>
      </c>
      <c r="E247" s="15">
        <v>80000</v>
      </c>
      <c r="F247" s="15">
        <v>80000</v>
      </c>
    </row>
    <row r="248" spans="1:6" ht="15.75" x14ac:dyDescent="0.25">
      <c r="A248" s="8" t="s">
        <v>246</v>
      </c>
      <c r="B248" s="12" t="s">
        <v>247</v>
      </c>
      <c r="C248" s="9" t="s">
        <v>10</v>
      </c>
      <c r="D248" s="14">
        <f t="shared" ref="D248:F249" si="33">SUM(D249)</f>
        <v>100000</v>
      </c>
      <c r="E248" s="14">
        <f t="shared" si="33"/>
        <v>100000</v>
      </c>
      <c r="F248" s="14">
        <f t="shared" si="33"/>
        <v>100000</v>
      </c>
    </row>
    <row r="249" spans="1:6" ht="15.75" x14ac:dyDescent="0.25">
      <c r="A249" s="11" t="s">
        <v>248</v>
      </c>
      <c r="B249" s="12" t="s">
        <v>249</v>
      </c>
      <c r="C249" s="12" t="s">
        <v>10</v>
      </c>
      <c r="D249" s="15">
        <f t="shared" si="33"/>
        <v>100000</v>
      </c>
      <c r="E249" s="15">
        <f t="shared" si="33"/>
        <v>100000</v>
      </c>
      <c r="F249" s="15">
        <f t="shared" si="33"/>
        <v>100000</v>
      </c>
    </row>
    <row r="250" spans="1:6" ht="31.5" x14ac:dyDescent="0.25">
      <c r="A250" s="11" t="s">
        <v>240</v>
      </c>
      <c r="B250" s="12" t="s">
        <v>250</v>
      </c>
      <c r="C250" s="12" t="s">
        <v>10</v>
      </c>
      <c r="D250" s="15">
        <f>SUM(D251:D252)</f>
        <v>100000</v>
      </c>
      <c r="E250" s="15">
        <f>SUM(E251:E252)</f>
        <v>100000</v>
      </c>
      <c r="F250" s="15">
        <f>SUM(F251:F252)</f>
        <v>100000</v>
      </c>
    </row>
    <row r="251" spans="1:6" ht="47.25" x14ac:dyDescent="0.25">
      <c r="A251" s="11" t="s">
        <v>230</v>
      </c>
      <c r="B251" s="12" t="s">
        <v>250</v>
      </c>
      <c r="C251" s="12" t="s">
        <v>90</v>
      </c>
      <c r="D251" s="15">
        <v>40000</v>
      </c>
      <c r="E251" s="15">
        <v>40000</v>
      </c>
      <c r="F251" s="15">
        <v>40000</v>
      </c>
    </row>
    <row r="252" spans="1:6" ht="31.5" x14ac:dyDescent="0.25">
      <c r="A252" s="11" t="s">
        <v>242</v>
      </c>
      <c r="B252" s="12" t="s">
        <v>250</v>
      </c>
      <c r="C252" s="12" t="s">
        <v>18</v>
      </c>
      <c r="D252" s="15">
        <v>60000</v>
      </c>
      <c r="E252" s="15">
        <v>60000</v>
      </c>
      <c r="F252" s="15">
        <v>60000</v>
      </c>
    </row>
    <row r="253" spans="1:6" ht="31.5" x14ac:dyDescent="0.25">
      <c r="A253" s="8" t="s">
        <v>251</v>
      </c>
      <c r="B253" s="12" t="s">
        <v>252</v>
      </c>
      <c r="C253" s="9" t="s">
        <v>10</v>
      </c>
      <c r="D253" s="14">
        <f>SUM(D254)</f>
        <v>768180</v>
      </c>
      <c r="E253" s="14">
        <f t="shared" ref="E253:F255" si="34">SUM(E254)</f>
        <v>768180</v>
      </c>
      <c r="F253" s="14">
        <f t="shared" si="34"/>
        <v>768180</v>
      </c>
    </row>
    <row r="254" spans="1:6" ht="47.25" x14ac:dyDescent="0.25">
      <c r="A254" s="11" t="s">
        <v>253</v>
      </c>
      <c r="B254" s="12" t="s">
        <v>254</v>
      </c>
      <c r="C254" s="12" t="s">
        <v>10</v>
      </c>
      <c r="D254" s="15">
        <f>SUM(D255)</f>
        <v>768180</v>
      </c>
      <c r="E254" s="15">
        <f t="shared" si="34"/>
        <v>768180</v>
      </c>
      <c r="F254" s="15">
        <f t="shared" si="34"/>
        <v>768180</v>
      </c>
    </row>
    <row r="255" spans="1:6" ht="15.75" x14ac:dyDescent="0.25">
      <c r="A255" s="17" t="s">
        <v>255</v>
      </c>
      <c r="B255" s="18" t="s">
        <v>256</v>
      </c>
      <c r="C255" s="40" t="s">
        <v>10</v>
      </c>
      <c r="D255" s="41">
        <f>SUM(D256)</f>
        <v>768180</v>
      </c>
      <c r="E255" s="41">
        <f t="shared" si="34"/>
        <v>768180</v>
      </c>
      <c r="F255" s="41">
        <f t="shared" si="34"/>
        <v>768180</v>
      </c>
    </row>
    <row r="256" spans="1:6" ht="31.5" x14ac:dyDescent="0.25">
      <c r="A256" s="11" t="s">
        <v>191</v>
      </c>
      <c r="B256" s="22" t="s">
        <v>256</v>
      </c>
      <c r="C256" s="33" t="s">
        <v>90</v>
      </c>
      <c r="D256" s="35">
        <v>768180</v>
      </c>
      <c r="E256" s="35">
        <v>768180</v>
      </c>
      <c r="F256" s="35">
        <v>768180</v>
      </c>
    </row>
    <row r="257" spans="1:6" ht="47.25" x14ac:dyDescent="0.25">
      <c r="A257" s="5" t="s">
        <v>257</v>
      </c>
      <c r="B257" s="6" t="s">
        <v>258</v>
      </c>
      <c r="C257" s="6" t="s">
        <v>10</v>
      </c>
      <c r="D257" s="7">
        <f>SUM(D280+D258+D267)</f>
        <v>46301034.880000003</v>
      </c>
      <c r="E257" s="7">
        <f>SUM(E280+E258+E267)</f>
        <v>38578045</v>
      </c>
      <c r="F257" s="7">
        <f>SUM(F280+F258+F267)</f>
        <v>39622445</v>
      </c>
    </row>
    <row r="258" spans="1:6" ht="47.25" x14ac:dyDescent="0.25">
      <c r="A258" s="8" t="s">
        <v>259</v>
      </c>
      <c r="B258" s="9" t="s">
        <v>260</v>
      </c>
      <c r="C258" s="9" t="s">
        <v>10</v>
      </c>
      <c r="D258" s="14">
        <f>SUM(D259+D264)</f>
        <v>1615000</v>
      </c>
      <c r="E258" s="14">
        <f>SUM(E259+E264)</f>
        <v>800000</v>
      </c>
      <c r="F258" s="14">
        <f>SUM(F259+F264)</f>
        <v>1000000</v>
      </c>
    </row>
    <row r="259" spans="1:6" ht="15.75" x14ac:dyDescent="0.25">
      <c r="A259" s="8" t="s">
        <v>261</v>
      </c>
      <c r="B259" s="9" t="s">
        <v>262</v>
      </c>
      <c r="C259" s="9" t="s">
        <v>10</v>
      </c>
      <c r="D259" s="14">
        <f>SUM(D260)</f>
        <v>1600000</v>
      </c>
      <c r="E259" s="14">
        <f>SUM(E260)</f>
        <v>700000</v>
      </c>
      <c r="F259" s="14">
        <f>SUM(F260)</f>
        <v>1000000</v>
      </c>
    </row>
    <row r="260" spans="1:6" ht="31.5" x14ac:dyDescent="0.25">
      <c r="A260" s="11" t="s">
        <v>263</v>
      </c>
      <c r="B260" s="12" t="s">
        <v>264</v>
      </c>
      <c r="C260" s="12" t="s">
        <v>10</v>
      </c>
      <c r="D260" s="15">
        <f>SUM(D261+D263+D262)</f>
        <v>1600000</v>
      </c>
      <c r="E260" s="15">
        <f>SUM(E261+E263)</f>
        <v>700000</v>
      </c>
      <c r="F260" s="15">
        <f>SUM(F261+F263)</f>
        <v>1000000</v>
      </c>
    </row>
    <row r="261" spans="1:6" ht="31.5" x14ac:dyDescent="0.25">
      <c r="A261" s="11" t="s">
        <v>242</v>
      </c>
      <c r="B261" s="12" t="s">
        <v>264</v>
      </c>
      <c r="C261" s="12" t="s">
        <v>18</v>
      </c>
      <c r="D261" s="15">
        <v>1258000</v>
      </c>
      <c r="E261" s="15">
        <v>0</v>
      </c>
      <c r="F261" s="15">
        <v>0</v>
      </c>
    </row>
    <row r="262" spans="1:6" ht="15.75" x14ac:dyDescent="0.25">
      <c r="A262" s="11" t="s">
        <v>51</v>
      </c>
      <c r="B262" s="12" t="s">
        <v>264</v>
      </c>
      <c r="C262" s="12" t="s">
        <v>265</v>
      </c>
      <c r="D262" s="15">
        <v>42000</v>
      </c>
      <c r="E262" s="15"/>
      <c r="F262" s="15"/>
    </row>
    <row r="263" spans="1:6" ht="15.75" x14ac:dyDescent="0.25">
      <c r="A263" s="11" t="s">
        <v>266</v>
      </c>
      <c r="B263" s="12" t="s">
        <v>264</v>
      </c>
      <c r="C263" s="12" t="s">
        <v>23</v>
      </c>
      <c r="D263" s="15">
        <v>300000</v>
      </c>
      <c r="E263" s="15">
        <v>700000</v>
      </c>
      <c r="F263" s="15">
        <v>1000000</v>
      </c>
    </row>
    <row r="264" spans="1:6" ht="15.75" x14ac:dyDescent="0.25">
      <c r="A264" s="11" t="s">
        <v>267</v>
      </c>
      <c r="B264" s="12" t="s">
        <v>268</v>
      </c>
      <c r="C264" s="12" t="s">
        <v>10</v>
      </c>
      <c r="D264" s="15">
        <f>SUM(D266)</f>
        <v>15000</v>
      </c>
      <c r="E264" s="15">
        <f>SUM(E266)</f>
        <v>100000</v>
      </c>
      <c r="F264" s="15">
        <f>SUM(F266)</f>
        <v>0</v>
      </c>
    </row>
    <row r="265" spans="1:6" ht="15.75" x14ac:dyDescent="0.25">
      <c r="A265" s="11" t="s">
        <v>269</v>
      </c>
      <c r="B265" s="12" t="s">
        <v>270</v>
      </c>
      <c r="C265" s="12" t="s">
        <v>10</v>
      </c>
      <c r="D265" s="35">
        <f>SUM(D266)</f>
        <v>15000</v>
      </c>
      <c r="E265" s="35">
        <f>SUM(E266)</f>
        <v>100000</v>
      </c>
      <c r="F265" s="35">
        <f>SUM(F266)</f>
        <v>0</v>
      </c>
    </row>
    <row r="266" spans="1:6" ht="15.75" x14ac:dyDescent="0.25">
      <c r="A266" s="11" t="s">
        <v>271</v>
      </c>
      <c r="B266" s="12" t="s">
        <v>270</v>
      </c>
      <c r="C266" s="42">
        <v>730</v>
      </c>
      <c r="D266" s="35">
        <v>15000</v>
      </c>
      <c r="E266" s="35">
        <v>100000</v>
      </c>
      <c r="F266" s="35">
        <v>0</v>
      </c>
    </row>
    <row r="267" spans="1:6" ht="63" x14ac:dyDescent="0.25">
      <c r="A267" s="8" t="s">
        <v>272</v>
      </c>
      <c r="B267" s="9" t="s">
        <v>273</v>
      </c>
      <c r="C267" s="9" t="s">
        <v>10</v>
      </c>
      <c r="D267" s="10">
        <f>SUM(D268+D277+D275)</f>
        <v>33906734.880000003</v>
      </c>
      <c r="E267" s="10">
        <f>SUM(E268+E277)</f>
        <v>26898745</v>
      </c>
      <c r="F267" s="10">
        <f>SUM(F268+F277)</f>
        <v>27743145</v>
      </c>
    </row>
    <row r="268" spans="1:6" ht="63" x14ac:dyDescent="0.25">
      <c r="A268" s="11" t="s">
        <v>274</v>
      </c>
      <c r="B268" s="12" t="s">
        <v>275</v>
      </c>
      <c r="C268" s="12" t="s">
        <v>10</v>
      </c>
      <c r="D268" s="15">
        <f>SUM(D269+D271+D273)</f>
        <v>30075585</v>
      </c>
      <c r="E268" s="15">
        <f>SUM(E271+E273)</f>
        <v>25851045</v>
      </c>
      <c r="F268" s="15">
        <f>SUM(F271+F273)</f>
        <v>26658245</v>
      </c>
    </row>
    <row r="269" spans="1:6" ht="47.25" x14ac:dyDescent="0.25">
      <c r="A269" s="11" t="s">
        <v>276</v>
      </c>
      <c r="B269" s="12" t="s">
        <v>277</v>
      </c>
      <c r="C269" s="12" t="s">
        <v>10</v>
      </c>
      <c r="D269" s="15">
        <f>SUM(D270)</f>
        <v>556000</v>
      </c>
      <c r="E269" s="15">
        <f t="shared" ref="E269:F269" si="35">SUM(E270)</f>
        <v>0</v>
      </c>
      <c r="F269" s="15">
        <f t="shared" si="35"/>
        <v>0</v>
      </c>
    </row>
    <row r="270" spans="1:6" ht="15.75" x14ac:dyDescent="0.25">
      <c r="A270" s="11" t="s">
        <v>67</v>
      </c>
      <c r="B270" s="12" t="s">
        <v>277</v>
      </c>
      <c r="C270" s="12" t="s">
        <v>53</v>
      </c>
      <c r="D270" s="15">
        <v>556000</v>
      </c>
      <c r="E270" s="15">
        <v>0</v>
      </c>
      <c r="F270" s="15">
        <v>0</v>
      </c>
    </row>
    <row r="271" spans="1:6" ht="78.75" x14ac:dyDescent="0.25">
      <c r="A271" s="43" t="s">
        <v>278</v>
      </c>
      <c r="B271" s="12" t="s">
        <v>279</v>
      </c>
      <c r="C271" s="12" t="s">
        <v>10</v>
      </c>
      <c r="D271" s="15">
        <v>26211000</v>
      </c>
      <c r="E271" s="15">
        <v>23948400</v>
      </c>
      <c r="F271" s="15">
        <v>24755600</v>
      </c>
    </row>
    <row r="272" spans="1:6" ht="31.5" x14ac:dyDescent="0.25">
      <c r="A272" s="43" t="s">
        <v>280</v>
      </c>
      <c r="B272" s="12" t="s">
        <v>279</v>
      </c>
      <c r="C272" s="12" t="s">
        <v>281</v>
      </c>
      <c r="D272" s="15">
        <v>26211000</v>
      </c>
      <c r="E272" s="15">
        <v>23948400</v>
      </c>
      <c r="F272" s="15">
        <v>24755600</v>
      </c>
    </row>
    <row r="273" spans="1:6" ht="47.25" x14ac:dyDescent="0.25">
      <c r="A273" s="11" t="s">
        <v>282</v>
      </c>
      <c r="B273" s="12" t="s">
        <v>283</v>
      </c>
      <c r="C273" s="12" t="s">
        <v>10</v>
      </c>
      <c r="D273" s="15">
        <v>3308585</v>
      </c>
      <c r="E273" s="15">
        <v>1902645</v>
      </c>
      <c r="F273" s="15">
        <v>1902645</v>
      </c>
    </row>
    <row r="274" spans="1:6" ht="15.75" x14ac:dyDescent="0.25">
      <c r="A274" s="11" t="s">
        <v>67</v>
      </c>
      <c r="B274" s="12" t="s">
        <v>283</v>
      </c>
      <c r="C274" s="12" t="s">
        <v>53</v>
      </c>
      <c r="D274" s="15">
        <v>3308585</v>
      </c>
      <c r="E274" s="15">
        <v>1902645</v>
      </c>
      <c r="F274" s="15">
        <v>1902645</v>
      </c>
    </row>
    <row r="275" spans="1:6" ht="59.45" customHeight="1" x14ac:dyDescent="0.25">
      <c r="A275" s="11" t="s">
        <v>634</v>
      </c>
      <c r="B275" s="12" t="s">
        <v>620</v>
      </c>
      <c r="C275" s="12" t="s">
        <v>10</v>
      </c>
      <c r="D275" s="44">
        <f>SUM(D276)</f>
        <v>2799149.88</v>
      </c>
      <c r="E275" s="44">
        <f t="shared" ref="E275:F275" si="36">SUM(E276)</f>
        <v>0</v>
      </c>
      <c r="F275" s="44">
        <f t="shared" si="36"/>
        <v>0</v>
      </c>
    </row>
    <row r="276" spans="1:6" ht="15.75" x14ac:dyDescent="0.25">
      <c r="A276" s="11" t="s">
        <v>67</v>
      </c>
      <c r="B276" s="12" t="s">
        <v>620</v>
      </c>
      <c r="C276" s="12" t="s">
        <v>53</v>
      </c>
      <c r="D276" s="44">
        <v>2799149.88</v>
      </c>
      <c r="E276" s="15">
        <v>0</v>
      </c>
      <c r="F276" s="15">
        <v>0</v>
      </c>
    </row>
    <row r="277" spans="1:6" ht="63" x14ac:dyDescent="0.25">
      <c r="A277" s="11" t="s">
        <v>284</v>
      </c>
      <c r="B277" s="12" t="s">
        <v>285</v>
      </c>
      <c r="C277" s="12" t="s">
        <v>10</v>
      </c>
      <c r="D277" s="13">
        <f t="shared" ref="D277:F278" si="37">SUM(D278)</f>
        <v>1032000</v>
      </c>
      <c r="E277" s="13">
        <f t="shared" si="37"/>
        <v>1047700</v>
      </c>
      <c r="F277" s="13">
        <f t="shared" si="37"/>
        <v>1084900</v>
      </c>
    </row>
    <row r="278" spans="1:6" ht="110.25" x14ac:dyDescent="0.25">
      <c r="A278" s="11" t="s">
        <v>286</v>
      </c>
      <c r="B278" s="12" t="s">
        <v>287</v>
      </c>
      <c r="C278" s="12" t="s">
        <v>10</v>
      </c>
      <c r="D278" s="15">
        <f t="shared" si="37"/>
        <v>1032000</v>
      </c>
      <c r="E278" s="15">
        <f t="shared" si="37"/>
        <v>1047700</v>
      </c>
      <c r="F278" s="15">
        <f t="shared" si="37"/>
        <v>1084900</v>
      </c>
    </row>
    <row r="279" spans="1:6" ht="15.75" x14ac:dyDescent="0.25">
      <c r="A279" s="11" t="s">
        <v>288</v>
      </c>
      <c r="B279" s="12" t="s">
        <v>287</v>
      </c>
      <c r="C279" s="12" t="s">
        <v>265</v>
      </c>
      <c r="D279" s="15">
        <v>1032000</v>
      </c>
      <c r="E279" s="15">
        <v>1047700</v>
      </c>
      <c r="F279" s="15">
        <v>1084900</v>
      </c>
    </row>
    <row r="280" spans="1:6" ht="31.5" x14ac:dyDescent="0.25">
      <c r="A280" s="8" t="s">
        <v>289</v>
      </c>
      <c r="B280" s="9" t="s">
        <v>290</v>
      </c>
      <c r="C280" s="9" t="s">
        <v>10</v>
      </c>
      <c r="D280" s="14">
        <f t="shared" ref="D280:F281" si="38">SUM(D281)</f>
        <v>10779300</v>
      </c>
      <c r="E280" s="14">
        <f t="shared" si="38"/>
        <v>10879300</v>
      </c>
      <c r="F280" s="14">
        <f t="shared" si="38"/>
        <v>10879300</v>
      </c>
    </row>
    <row r="281" spans="1:6" ht="31.5" x14ac:dyDescent="0.25">
      <c r="A281" s="8" t="s">
        <v>291</v>
      </c>
      <c r="B281" s="9" t="s">
        <v>292</v>
      </c>
      <c r="C281" s="9" t="s">
        <v>10</v>
      </c>
      <c r="D281" s="14">
        <f t="shared" si="38"/>
        <v>10779300</v>
      </c>
      <c r="E281" s="14">
        <f t="shared" si="38"/>
        <v>10879300</v>
      </c>
      <c r="F281" s="14">
        <f t="shared" si="38"/>
        <v>10879300</v>
      </c>
    </row>
    <row r="282" spans="1:6" ht="31.5" x14ac:dyDescent="0.25">
      <c r="A282" s="11" t="s">
        <v>293</v>
      </c>
      <c r="B282" s="12" t="s">
        <v>294</v>
      </c>
      <c r="C282" s="33" t="s">
        <v>10</v>
      </c>
      <c r="D282" s="35">
        <f>SUM(D283:D285)</f>
        <v>10779300</v>
      </c>
      <c r="E282" s="35">
        <f>SUM(E283:E285)</f>
        <v>10879300</v>
      </c>
      <c r="F282" s="35">
        <f>SUM(F283:F285)</f>
        <v>10879300</v>
      </c>
    </row>
    <row r="283" spans="1:6" ht="31.5" x14ac:dyDescent="0.25">
      <c r="A283" s="11" t="s">
        <v>191</v>
      </c>
      <c r="B283" s="12" t="s">
        <v>294</v>
      </c>
      <c r="C283" s="33" t="s">
        <v>90</v>
      </c>
      <c r="D283" s="35">
        <v>7761100</v>
      </c>
      <c r="E283" s="35">
        <v>7861100</v>
      </c>
      <c r="F283" s="35">
        <v>7861100</v>
      </c>
    </row>
    <row r="284" spans="1:6" ht="31.5" x14ac:dyDescent="0.25">
      <c r="A284" s="11" t="s">
        <v>17</v>
      </c>
      <c r="B284" s="12" t="s">
        <v>294</v>
      </c>
      <c r="C284" s="33" t="s">
        <v>18</v>
      </c>
      <c r="D284" s="35">
        <v>3009200</v>
      </c>
      <c r="E284" s="35">
        <v>3009200</v>
      </c>
      <c r="F284" s="35">
        <v>3009200</v>
      </c>
    </row>
    <row r="285" spans="1:6" ht="15.75" x14ac:dyDescent="0.25">
      <c r="A285" s="11" t="s">
        <v>22</v>
      </c>
      <c r="B285" s="12" t="s">
        <v>294</v>
      </c>
      <c r="C285" s="12" t="s">
        <v>23</v>
      </c>
      <c r="D285" s="15">
        <v>9000</v>
      </c>
      <c r="E285" s="15">
        <v>9000</v>
      </c>
      <c r="F285" s="15">
        <v>9000</v>
      </c>
    </row>
    <row r="286" spans="1:6" ht="47.25" x14ac:dyDescent="0.25">
      <c r="A286" s="5" t="s">
        <v>295</v>
      </c>
      <c r="B286" s="6" t="s">
        <v>296</v>
      </c>
      <c r="C286" s="6" t="s">
        <v>10</v>
      </c>
      <c r="D286" s="82">
        <f>SUM(D287+D311+D327+D347+D340+D361)</f>
        <v>76483762.360000014</v>
      </c>
      <c r="E286" s="7">
        <f>SUM(E287+E311+E327+E347+E340)</f>
        <v>75253760</v>
      </c>
      <c r="F286" s="7">
        <f>SUM(F287+F311+F327+F347+F340)</f>
        <v>76603760</v>
      </c>
    </row>
    <row r="287" spans="1:6" ht="47.25" x14ac:dyDescent="0.25">
      <c r="A287" s="8" t="s">
        <v>297</v>
      </c>
      <c r="B287" s="9" t="s">
        <v>298</v>
      </c>
      <c r="C287" s="9" t="s">
        <v>10</v>
      </c>
      <c r="D287" s="48">
        <f>SUM(D288+D298+D307)</f>
        <v>1888206.57</v>
      </c>
      <c r="E287" s="10">
        <f>SUM(E288+E298+E307)</f>
        <v>444600</v>
      </c>
      <c r="F287" s="10">
        <f>SUM(F288+F298+F307)</f>
        <v>865000</v>
      </c>
    </row>
    <row r="288" spans="1:6" ht="31.5" x14ac:dyDescent="0.25">
      <c r="A288" s="11" t="s">
        <v>299</v>
      </c>
      <c r="B288" s="12" t="s">
        <v>300</v>
      </c>
      <c r="C288" s="12" t="s">
        <v>10</v>
      </c>
      <c r="D288" s="44">
        <f>SUM(D289+D292+D295)</f>
        <v>979569.57000000007</v>
      </c>
      <c r="E288" s="15">
        <f t="shared" ref="E288:F289" si="39">SUM(E289)</f>
        <v>0</v>
      </c>
      <c r="F288" s="15">
        <f t="shared" si="39"/>
        <v>100000</v>
      </c>
    </row>
    <row r="289" spans="1:6" ht="31.5" x14ac:dyDescent="0.25">
      <c r="A289" s="11" t="s">
        <v>97</v>
      </c>
      <c r="B289" s="12" t="s">
        <v>301</v>
      </c>
      <c r="C289" s="12" t="s">
        <v>98</v>
      </c>
      <c r="D289" s="15">
        <f>SUM(D290+D291)</f>
        <v>25580</v>
      </c>
      <c r="E289" s="15">
        <f t="shared" si="39"/>
        <v>0</v>
      </c>
      <c r="F289" s="15">
        <f t="shared" si="39"/>
        <v>100000</v>
      </c>
    </row>
    <row r="290" spans="1:6" ht="15.75" x14ac:dyDescent="0.25">
      <c r="A290" s="11" t="s">
        <v>302</v>
      </c>
      <c r="B290" s="12" t="s">
        <v>613</v>
      </c>
      <c r="C290" s="12" t="s">
        <v>303</v>
      </c>
      <c r="D290" s="15">
        <v>0</v>
      </c>
      <c r="E290" s="15">
        <f>SUM(E291:E291)</f>
        <v>0</v>
      </c>
      <c r="F290" s="15">
        <f>SUM(F291:F291)</f>
        <v>100000</v>
      </c>
    </row>
    <row r="291" spans="1:6" ht="31.5" x14ac:dyDescent="0.25">
      <c r="A291" s="11" t="s">
        <v>304</v>
      </c>
      <c r="B291" s="12" t="s">
        <v>305</v>
      </c>
      <c r="C291" s="12" t="s">
        <v>303</v>
      </c>
      <c r="D291" s="15">
        <v>25580</v>
      </c>
      <c r="E291" s="15">
        <v>0</v>
      </c>
      <c r="F291" s="15">
        <v>100000</v>
      </c>
    </row>
    <row r="292" spans="1:6" ht="31.5" x14ac:dyDescent="0.25">
      <c r="A292" s="11" t="s">
        <v>97</v>
      </c>
      <c r="B292" s="12" t="s">
        <v>306</v>
      </c>
      <c r="C292" s="12" t="s">
        <v>98</v>
      </c>
      <c r="D292" s="44">
        <f>SUM(D293)</f>
        <v>818854.43</v>
      </c>
      <c r="E292" s="44">
        <f t="shared" ref="E292:F292" si="40">SUM(E293)</f>
        <v>0</v>
      </c>
      <c r="F292" s="44">
        <f t="shared" si="40"/>
        <v>0</v>
      </c>
    </row>
    <row r="293" spans="1:6" ht="15.75" x14ac:dyDescent="0.25">
      <c r="A293" s="11" t="s">
        <v>302</v>
      </c>
      <c r="B293" s="12" t="s">
        <v>306</v>
      </c>
      <c r="C293" s="12" t="s">
        <v>303</v>
      </c>
      <c r="D293" s="44">
        <v>818854.43</v>
      </c>
      <c r="E293" s="15">
        <v>0</v>
      </c>
      <c r="F293" s="15">
        <v>0</v>
      </c>
    </row>
    <row r="294" spans="1:6" ht="15.75" x14ac:dyDescent="0.25">
      <c r="A294" s="11" t="s">
        <v>307</v>
      </c>
      <c r="B294" s="12"/>
      <c r="C294" s="12"/>
      <c r="D294" s="44"/>
      <c r="E294" s="15"/>
      <c r="F294" s="15"/>
    </row>
    <row r="295" spans="1:6" ht="31.5" x14ac:dyDescent="0.25">
      <c r="A295" s="11" t="s">
        <v>97</v>
      </c>
      <c r="B295" s="12" t="s">
        <v>308</v>
      </c>
      <c r="C295" s="12" t="s">
        <v>98</v>
      </c>
      <c r="D295" s="44">
        <f>SUM(D296)</f>
        <v>135135.14000000001</v>
      </c>
      <c r="E295" s="44">
        <f t="shared" ref="E295:F295" si="41">SUM(E296)</f>
        <v>0</v>
      </c>
      <c r="F295" s="44">
        <f t="shared" si="41"/>
        <v>0</v>
      </c>
    </row>
    <row r="296" spans="1:6" ht="15.75" x14ac:dyDescent="0.25">
      <c r="A296" s="11" t="s">
        <v>302</v>
      </c>
      <c r="B296" s="12" t="s">
        <v>308</v>
      </c>
      <c r="C296" s="12" t="s">
        <v>303</v>
      </c>
      <c r="D296" s="44">
        <v>135135.14000000001</v>
      </c>
      <c r="E296" s="15">
        <v>0</v>
      </c>
      <c r="F296" s="15">
        <v>0</v>
      </c>
    </row>
    <row r="297" spans="1:6" ht="15.75" x14ac:dyDescent="0.25">
      <c r="A297" s="11" t="s">
        <v>309</v>
      </c>
      <c r="B297" s="12"/>
      <c r="C297" s="12"/>
      <c r="D297" s="44"/>
      <c r="E297" s="15"/>
      <c r="F297" s="15"/>
    </row>
    <row r="298" spans="1:6" ht="31.5" x14ac:dyDescent="0.25">
      <c r="A298" s="11" t="s">
        <v>310</v>
      </c>
      <c r="B298" s="12" t="s">
        <v>311</v>
      </c>
      <c r="C298" s="12" t="s">
        <v>10</v>
      </c>
      <c r="D298" s="15">
        <f>SUM(D300)</f>
        <v>568549.27</v>
      </c>
      <c r="E298" s="15">
        <f>SUM(E300)</f>
        <v>444600</v>
      </c>
      <c r="F298" s="15">
        <f>SUM(F300)</f>
        <v>665000</v>
      </c>
    </row>
    <row r="299" spans="1:6" ht="31.5" x14ac:dyDescent="0.25">
      <c r="A299" s="32" t="s">
        <v>312</v>
      </c>
      <c r="B299" s="12" t="s">
        <v>313</v>
      </c>
      <c r="C299" s="12" t="s">
        <v>10</v>
      </c>
      <c r="D299" s="15">
        <f t="shared" ref="D299:F300" si="42">SUM(D300)</f>
        <v>568549.27</v>
      </c>
      <c r="E299" s="15">
        <f t="shared" si="42"/>
        <v>444600</v>
      </c>
      <c r="F299" s="15">
        <f t="shared" si="42"/>
        <v>665000</v>
      </c>
    </row>
    <row r="300" spans="1:6" ht="31.5" x14ac:dyDescent="0.25">
      <c r="A300" s="11" t="s">
        <v>97</v>
      </c>
      <c r="B300" s="12" t="s">
        <v>313</v>
      </c>
      <c r="C300" s="12" t="s">
        <v>98</v>
      </c>
      <c r="D300" s="15">
        <f>SUM(D301)</f>
        <v>568549.27</v>
      </c>
      <c r="E300" s="15">
        <f t="shared" si="42"/>
        <v>444600</v>
      </c>
      <c r="F300" s="15">
        <f t="shared" si="42"/>
        <v>665000</v>
      </c>
    </row>
    <row r="301" spans="1:6" ht="15.75" x14ac:dyDescent="0.25">
      <c r="A301" s="11" t="s">
        <v>302</v>
      </c>
      <c r="B301" s="12" t="s">
        <v>313</v>
      </c>
      <c r="C301" s="12" t="s">
        <v>303</v>
      </c>
      <c r="D301" s="15">
        <f>SUM(D302+D305+D306)</f>
        <v>568549.27</v>
      </c>
      <c r="E301" s="15">
        <f>SUM(E302+E305+E306)</f>
        <v>444600</v>
      </c>
      <c r="F301" s="15">
        <f>SUM(F302+F305+F306)</f>
        <v>665000</v>
      </c>
    </row>
    <row r="302" spans="1:6" ht="15.75" x14ac:dyDescent="0.25">
      <c r="A302" s="11" t="s">
        <v>314</v>
      </c>
      <c r="B302" s="12" t="s">
        <v>315</v>
      </c>
      <c r="C302" s="12" t="s">
        <v>10</v>
      </c>
      <c r="D302" s="15">
        <f t="shared" ref="D302:F303" si="43">SUM(D303)</f>
        <v>77600</v>
      </c>
      <c r="E302" s="15">
        <f t="shared" si="43"/>
        <v>90600</v>
      </c>
      <c r="F302" s="15">
        <f t="shared" si="43"/>
        <v>93000</v>
      </c>
    </row>
    <row r="303" spans="1:6" ht="31.5" x14ac:dyDescent="0.25">
      <c r="A303" s="11" t="s">
        <v>97</v>
      </c>
      <c r="B303" s="12" t="s">
        <v>315</v>
      </c>
      <c r="C303" s="12" t="s">
        <v>98</v>
      </c>
      <c r="D303" s="15">
        <f t="shared" si="43"/>
        <v>77600</v>
      </c>
      <c r="E303" s="15">
        <f t="shared" si="43"/>
        <v>90600</v>
      </c>
      <c r="F303" s="15">
        <v>93000</v>
      </c>
    </row>
    <row r="304" spans="1:6" ht="15.75" x14ac:dyDescent="0.25">
      <c r="A304" s="11" t="s">
        <v>302</v>
      </c>
      <c r="B304" s="12" t="s">
        <v>315</v>
      </c>
      <c r="C304" s="12" t="s">
        <v>303</v>
      </c>
      <c r="D304" s="15">
        <v>77600</v>
      </c>
      <c r="E304" s="15">
        <v>90600</v>
      </c>
      <c r="F304" s="15">
        <v>90600</v>
      </c>
    </row>
    <row r="305" spans="1:6" ht="31.5" x14ac:dyDescent="0.25">
      <c r="A305" s="11" t="s">
        <v>316</v>
      </c>
      <c r="B305" s="12" t="s">
        <v>317</v>
      </c>
      <c r="C305" s="12"/>
      <c r="D305" s="15">
        <v>466949.27</v>
      </c>
      <c r="E305" s="15">
        <v>330000</v>
      </c>
      <c r="F305" s="15">
        <v>540000</v>
      </c>
    </row>
    <row r="306" spans="1:6" ht="31.5" x14ac:dyDescent="0.25">
      <c r="A306" s="11" t="s">
        <v>304</v>
      </c>
      <c r="B306" s="12" t="s">
        <v>318</v>
      </c>
      <c r="C306" s="12"/>
      <c r="D306" s="15">
        <v>24000</v>
      </c>
      <c r="E306" s="15">
        <v>24000</v>
      </c>
      <c r="F306" s="15">
        <v>32000</v>
      </c>
    </row>
    <row r="307" spans="1:6" ht="15.75" x14ac:dyDescent="0.25">
      <c r="A307" s="8" t="s">
        <v>319</v>
      </c>
      <c r="B307" s="9" t="s">
        <v>320</v>
      </c>
      <c r="C307" s="9" t="s">
        <v>10</v>
      </c>
      <c r="D307" s="10">
        <f>SUM(D309)</f>
        <v>340087.73</v>
      </c>
      <c r="E307" s="10">
        <f>SUM(E309)</f>
        <v>0</v>
      </c>
      <c r="F307" s="10">
        <f>SUM(F309)</f>
        <v>100000</v>
      </c>
    </row>
    <row r="308" spans="1:6" ht="15.75" x14ac:dyDescent="0.25">
      <c r="A308" s="11" t="s">
        <v>314</v>
      </c>
      <c r="B308" s="12" t="s">
        <v>321</v>
      </c>
      <c r="C308" s="12" t="s">
        <v>10</v>
      </c>
      <c r="D308" s="15">
        <f t="shared" ref="D308:F309" si="44">SUM(D309)</f>
        <v>340087.73</v>
      </c>
      <c r="E308" s="15">
        <f t="shared" si="44"/>
        <v>0</v>
      </c>
      <c r="F308" s="15">
        <f t="shared" si="44"/>
        <v>100000</v>
      </c>
    </row>
    <row r="309" spans="1:6" ht="31.5" x14ac:dyDescent="0.25">
      <c r="A309" s="11" t="s">
        <v>97</v>
      </c>
      <c r="B309" s="12" t="s">
        <v>614</v>
      </c>
      <c r="C309" s="12" t="s">
        <v>98</v>
      </c>
      <c r="D309" s="15">
        <f t="shared" si="44"/>
        <v>340087.73</v>
      </c>
      <c r="E309" s="15">
        <f t="shared" si="44"/>
        <v>0</v>
      </c>
      <c r="F309" s="15">
        <f t="shared" si="44"/>
        <v>100000</v>
      </c>
    </row>
    <row r="310" spans="1:6" ht="15.75" x14ac:dyDescent="0.25">
      <c r="A310" s="11" t="s">
        <v>302</v>
      </c>
      <c r="B310" s="12" t="s">
        <v>614</v>
      </c>
      <c r="C310" s="12" t="s">
        <v>303</v>
      </c>
      <c r="D310" s="15">
        <v>340087.73</v>
      </c>
      <c r="E310" s="15">
        <v>0</v>
      </c>
      <c r="F310" s="15">
        <v>100000</v>
      </c>
    </row>
    <row r="311" spans="1:6" ht="31.5" x14ac:dyDescent="0.25">
      <c r="A311" s="8" t="s">
        <v>322</v>
      </c>
      <c r="B311" s="9" t="s">
        <v>323</v>
      </c>
      <c r="C311" s="9" t="s">
        <v>10</v>
      </c>
      <c r="D311" s="48">
        <f>SUM(D312+D319+D323)</f>
        <v>16965579.84</v>
      </c>
      <c r="E311" s="10">
        <f>SUM(E312+E319+E323)</f>
        <v>19159923</v>
      </c>
      <c r="F311" s="10">
        <f>SUM(F312+F319+F323)</f>
        <v>19551923</v>
      </c>
    </row>
    <row r="312" spans="1:6" ht="31.5" x14ac:dyDescent="0.25">
      <c r="A312" s="11" t="s">
        <v>324</v>
      </c>
      <c r="B312" s="12" t="s">
        <v>325</v>
      </c>
      <c r="C312" s="12" t="s">
        <v>10</v>
      </c>
      <c r="D312" s="13">
        <f>SUM(D313+D316)</f>
        <v>206236.84</v>
      </c>
      <c r="E312" s="13">
        <f t="shared" ref="E312:F314" si="45">SUM(E313)</f>
        <v>200000</v>
      </c>
      <c r="F312" s="13">
        <f t="shared" si="45"/>
        <v>350000</v>
      </c>
    </row>
    <row r="313" spans="1:6" ht="47.25" x14ac:dyDescent="0.25">
      <c r="A313" s="11" t="s">
        <v>326</v>
      </c>
      <c r="B313" s="12" t="s">
        <v>327</v>
      </c>
      <c r="C313" s="12" t="s">
        <v>10</v>
      </c>
      <c r="D313" s="13">
        <f>SUM(D314)</f>
        <v>200000</v>
      </c>
      <c r="E313" s="13">
        <f t="shared" si="45"/>
        <v>200000</v>
      </c>
      <c r="F313" s="13">
        <f t="shared" si="45"/>
        <v>350000</v>
      </c>
    </row>
    <row r="314" spans="1:6" ht="31.5" x14ac:dyDescent="0.25">
      <c r="A314" s="11" t="s">
        <v>97</v>
      </c>
      <c r="B314" s="12" t="s">
        <v>327</v>
      </c>
      <c r="C314" s="12" t="s">
        <v>98</v>
      </c>
      <c r="D314" s="15">
        <f>SUM(D315)</f>
        <v>200000</v>
      </c>
      <c r="E314" s="15">
        <f t="shared" si="45"/>
        <v>200000</v>
      </c>
      <c r="F314" s="15">
        <f t="shared" si="45"/>
        <v>350000</v>
      </c>
    </row>
    <row r="315" spans="1:6" ht="15.75" x14ac:dyDescent="0.25">
      <c r="A315" s="11" t="s">
        <v>302</v>
      </c>
      <c r="B315" s="12" t="s">
        <v>327</v>
      </c>
      <c r="C315" s="12" t="s">
        <v>303</v>
      </c>
      <c r="D315" s="15">
        <v>200000</v>
      </c>
      <c r="E315" s="15">
        <v>200000</v>
      </c>
      <c r="F315" s="15">
        <v>350000</v>
      </c>
    </row>
    <row r="316" spans="1:6" ht="31.5" x14ac:dyDescent="0.25">
      <c r="A316" s="11" t="s">
        <v>97</v>
      </c>
      <c r="B316" s="12" t="s">
        <v>328</v>
      </c>
      <c r="C316" s="12" t="s">
        <v>98</v>
      </c>
      <c r="D316" s="15">
        <f>SUM(D317)</f>
        <v>6236.84</v>
      </c>
      <c r="E316" s="15">
        <f t="shared" ref="E316:F316" si="46">SUM(E317)</f>
        <v>0</v>
      </c>
      <c r="F316" s="15">
        <f t="shared" si="46"/>
        <v>0</v>
      </c>
    </row>
    <row r="317" spans="1:6" ht="15.75" x14ac:dyDescent="0.25">
      <c r="A317" s="11" t="s">
        <v>302</v>
      </c>
      <c r="B317" s="12" t="s">
        <v>328</v>
      </c>
      <c r="C317" s="12" t="s">
        <v>303</v>
      </c>
      <c r="D317" s="15">
        <v>6236.84</v>
      </c>
      <c r="E317" s="15">
        <v>0</v>
      </c>
      <c r="F317" s="15">
        <v>0</v>
      </c>
    </row>
    <row r="318" spans="1:6" ht="15.75" x14ac:dyDescent="0.25">
      <c r="A318" s="11" t="s">
        <v>329</v>
      </c>
      <c r="B318" s="12"/>
      <c r="C318" s="12"/>
      <c r="D318" s="15"/>
      <c r="E318" s="15"/>
      <c r="F318" s="15"/>
    </row>
    <row r="319" spans="1:6" ht="47.25" x14ac:dyDescent="0.25">
      <c r="A319" s="11" t="s">
        <v>330</v>
      </c>
      <c r="B319" s="12" t="s">
        <v>331</v>
      </c>
      <c r="C319" s="12" t="s">
        <v>10</v>
      </c>
      <c r="D319" s="13">
        <f>SUM(D320)</f>
        <v>16699343</v>
      </c>
      <c r="E319" s="13">
        <f t="shared" ref="E319:F321" si="47">SUM(E320)</f>
        <v>18899923</v>
      </c>
      <c r="F319" s="13">
        <f t="shared" si="47"/>
        <v>19141923</v>
      </c>
    </row>
    <row r="320" spans="1:6" ht="47.25" x14ac:dyDescent="0.25">
      <c r="A320" s="11" t="s">
        <v>326</v>
      </c>
      <c r="B320" s="12" t="s">
        <v>332</v>
      </c>
      <c r="C320" s="12" t="s">
        <v>10</v>
      </c>
      <c r="D320" s="13">
        <f>SUM(D321)</f>
        <v>16699343</v>
      </c>
      <c r="E320" s="13">
        <f t="shared" si="47"/>
        <v>18899923</v>
      </c>
      <c r="F320" s="13">
        <f t="shared" si="47"/>
        <v>19141923</v>
      </c>
    </row>
    <row r="321" spans="1:6" ht="31.5" x14ac:dyDescent="0.25">
      <c r="A321" s="11" t="s">
        <v>97</v>
      </c>
      <c r="B321" s="12" t="s">
        <v>332</v>
      </c>
      <c r="C321" s="12" t="s">
        <v>98</v>
      </c>
      <c r="D321" s="13">
        <f>SUM(D322)</f>
        <v>16699343</v>
      </c>
      <c r="E321" s="15">
        <f t="shared" si="47"/>
        <v>18899923</v>
      </c>
      <c r="F321" s="15">
        <f t="shared" si="47"/>
        <v>19141923</v>
      </c>
    </row>
    <row r="322" spans="1:6" ht="15.75" x14ac:dyDescent="0.25">
      <c r="A322" s="11" t="s">
        <v>302</v>
      </c>
      <c r="B322" s="12" t="s">
        <v>332</v>
      </c>
      <c r="C322" s="12" t="s">
        <v>303</v>
      </c>
      <c r="D322" s="13">
        <v>16699343</v>
      </c>
      <c r="E322" s="15">
        <v>18899923</v>
      </c>
      <c r="F322" s="15">
        <v>19141923</v>
      </c>
    </row>
    <row r="323" spans="1:6" ht="31.5" x14ac:dyDescent="0.25">
      <c r="A323" s="11" t="s">
        <v>333</v>
      </c>
      <c r="B323" s="12" t="s">
        <v>334</v>
      </c>
      <c r="C323" s="12" t="s">
        <v>10</v>
      </c>
      <c r="D323" s="13">
        <f>SUM(D324)</f>
        <v>60000</v>
      </c>
      <c r="E323" s="13">
        <f t="shared" ref="E323:F325" si="48">SUM(E324)</f>
        <v>60000</v>
      </c>
      <c r="F323" s="13">
        <f t="shared" si="48"/>
        <v>60000</v>
      </c>
    </row>
    <row r="324" spans="1:6" ht="47.25" x14ac:dyDescent="0.25">
      <c r="A324" s="11" t="s">
        <v>326</v>
      </c>
      <c r="B324" s="12" t="s">
        <v>335</v>
      </c>
      <c r="C324" s="12" t="s">
        <v>10</v>
      </c>
      <c r="D324" s="13">
        <f>SUM(D325)</f>
        <v>60000</v>
      </c>
      <c r="E324" s="13">
        <f t="shared" si="48"/>
        <v>60000</v>
      </c>
      <c r="F324" s="13">
        <f t="shared" si="48"/>
        <v>60000</v>
      </c>
    </row>
    <row r="325" spans="1:6" ht="31.5" x14ac:dyDescent="0.25">
      <c r="A325" s="11" t="s">
        <v>97</v>
      </c>
      <c r="B325" s="12" t="s">
        <v>335</v>
      </c>
      <c r="C325" s="12" t="s">
        <v>98</v>
      </c>
      <c r="D325" s="15">
        <f>SUM(D326)</f>
        <v>60000</v>
      </c>
      <c r="E325" s="15">
        <f t="shared" si="48"/>
        <v>60000</v>
      </c>
      <c r="F325" s="15">
        <f t="shared" si="48"/>
        <v>60000</v>
      </c>
    </row>
    <row r="326" spans="1:6" ht="15.75" x14ac:dyDescent="0.25">
      <c r="A326" s="11" t="s">
        <v>302</v>
      </c>
      <c r="B326" s="12" t="s">
        <v>335</v>
      </c>
      <c r="C326" s="12" t="s">
        <v>303</v>
      </c>
      <c r="D326" s="15">
        <v>60000</v>
      </c>
      <c r="E326" s="15">
        <v>60000</v>
      </c>
      <c r="F326" s="15">
        <v>60000</v>
      </c>
    </row>
    <row r="327" spans="1:6" ht="31.5" x14ac:dyDescent="0.25">
      <c r="A327" s="8" t="s">
        <v>336</v>
      </c>
      <c r="B327" s="9" t="s">
        <v>337</v>
      </c>
      <c r="C327" s="9" t="s">
        <v>10</v>
      </c>
      <c r="D327" s="14">
        <f>SUM(D328+D332+D336)</f>
        <v>34045419.380000003</v>
      </c>
      <c r="E327" s="14">
        <f>SUM(E328+E332+E336)</f>
        <v>39920248</v>
      </c>
      <c r="F327" s="14">
        <f>SUM(F328+F332+F336)</f>
        <v>40210248</v>
      </c>
    </row>
    <row r="328" spans="1:6" ht="47.25" x14ac:dyDescent="0.25">
      <c r="A328" s="8" t="s">
        <v>338</v>
      </c>
      <c r="B328" s="9" t="s">
        <v>339</v>
      </c>
      <c r="C328" s="12" t="s">
        <v>10</v>
      </c>
      <c r="D328" s="15">
        <f>SUM(D330)</f>
        <v>8351629.8600000003</v>
      </c>
      <c r="E328" s="15">
        <f>SUM(E330)</f>
        <v>8401648</v>
      </c>
      <c r="F328" s="15">
        <f>SUM(F330)</f>
        <v>8470648</v>
      </c>
    </row>
    <row r="329" spans="1:6" ht="31.5" x14ac:dyDescent="0.25">
      <c r="A329" s="11" t="s">
        <v>340</v>
      </c>
      <c r="B329" s="12" t="s">
        <v>341</v>
      </c>
      <c r="C329" s="12" t="s">
        <v>10</v>
      </c>
      <c r="D329" s="44">
        <f t="shared" ref="D329:F330" si="49">SUM(D330)</f>
        <v>8351629.8600000003</v>
      </c>
      <c r="E329" s="15">
        <f t="shared" si="49"/>
        <v>8401648</v>
      </c>
      <c r="F329" s="15">
        <f t="shared" si="49"/>
        <v>8470648</v>
      </c>
    </row>
    <row r="330" spans="1:6" ht="31.5" x14ac:dyDescent="0.25">
      <c r="A330" s="11" t="s">
        <v>97</v>
      </c>
      <c r="B330" s="12" t="s">
        <v>341</v>
      </c>
      <c r="C330" s="12" t="s">
        <v>98</v>
      </c>
      <c r="D330" s="44">
        <f t="shared" si="49"/>
        <v>8351629.8600000003</v>
      </c>
      <c r="E330" s="15">
        <f t="shared" si="49"/>
        <v>8401648</v>
      </c>
      <c r="F330" s="15">
        <f t="shared" si="49"/>
        <v>8470648</v>
      </c>
    </row>
    <row r="331" spans="1:6" ht="15.75" x14ac:dyDescent="0.25">
      <c r="A331" s="11" t="s">
        <v>302</v>
      </c>
      <c r="B331" s="12" t="s">
        <v>341</v>
      </c>
      <c r="C331" s="12" t="s">
        <v>303</v>
      </c>
      <c r="D331" s="44">
        <v>8351629.8600000003</v>
      </c>
      <c r="E331" s="13">
        <v>8401648</v>
      </c>
      <c r="F331" s="13">
        <v>8470648</v>
      </c>
    </row>
    <row r="332" spans="1:6" ht="31.5" x14ac:dyDescent="0.25">
      <c r="A332" s="8" t="s">
        <v>342</v>
      </c>
      <c r="B332" s="9" t="s">
        <v>343</v>
      </c>
      <c r="C332" s="9" t="s">
        <v>10</v>
      </c>
      <c r="D332" s="10">
        <f>SUM(D334)</f>
        <v>25216442</v>
      </c>
      <c r="E332" s="14">
        <f>SUM(E334)</f>
        <v>30998600</v>
      </c>
      <c r="F332" s="14">
        <f>SUM(F334)</f>
        <v>31099600</v>
      </c>
    </row>
    <row r="333" spans="1:6" ht="31.5" x14ac:dyDescent="0.25">
      <c r="A333" s="11" t="s">
        <v>344</v>
      </c>
      <c r="B333" s="12" t="s">
        <v>345</v>
      </c>
      <c r="C333" s="12" t="s">
        <v>10</v>
      </c>
      <c r="D333" s="13">
        <f t="shared" ref="D333:F334" si="50">SUM(D334)</f>
        <v>25216442</v>
      </c>
      <c r="E333" s="15">
        <f t="shared" si="50"/>
        <v>30998600</v>
      </c>
      <c r="F333" s="15">
        <f t="shared" si="50"/>
        <v>31099600</v>
      </c>
    </row>
    <row r="334" spans="1:6" ht="31.5" x14ac:dyDescent="0.25">
      <c r="A334" s="11" t="s">
        <v>97</v>
      </c>
      <c r="B334" s="12" t="s">
        <v>345</v>
      </c>
      <c r="C334" s="12" t="s">
        <v>98</v>
      </c>
      <c r="D334" s="13">
        <f t="shared" si="50"/>
        <v>25216442</v>
      </c>
      <c r="E334" s="15">
        <f t="shared" si="50"/>
        <v>30998600</v>
      </c>
      <c r="F334" s="15">
        <f t="shared" si="50"/>
        <v>31099600</v>
      </c>
    </row>
    <row r="335" spans="1:6" ht="15.75" x14ac:dyDescent="0.25">
      <c r="A335" s="11" t="s">
        <v>302</v>
      </c>
      <c r="B335" s="12" t="s">
        <v>345</v>
      </c>
      <c r="C335" s="12" t="s">
        <v>303</v>
      </c>
      <c r="D335" s="13">
        <v>25216442</v>
      </c>
      <c r="E335" s="13">
        <v>30998600</v>
      </c>
      <c r="F335" s="13">
        <v>31099600</v>
      </c>
    </row>
    <row r="336" spans="1:6" ht="15.75" x14ac:dyDescent="0.25">
      <c r="A336" s="8" t="s">
        <v>346</v>
      </c>
      <c r="B336" s="9" t="s">
        <v>347</v>
      </c>
      <c r="C336" s="9" t="s">
        <v>10</v>
      </c>
      <c r="D336" s="14">
        <f>SUM(D338)</f>
        <v>477347.52</v>
      </c>
      <c r="E336" s="14">
        <f>SUM(E338)</f>
        <v>520000</v>
      </c>
      <c r="F336" s="14">
        <f>SUM(F338)</f>
        <v>640000</v>
      </c>
    </row>
    <row r="337" spans="1:6" ht="31.5" x14ac:dyDescent="0.25">
      <c r="A337" s="11" t="s">
        <v>344</v>
      </c>
      <c r="B337" s="12" t="s">
        <v>348</v>
      </c>
      <c r="C337" s="12" t="s">
        <v>10</v>
      </c>
      <c r="D337" s="45">
        <f t="shared" ref="D337:F338" si="51">SUM(D338)</f>
        <v>477347.52</v>
      </c>
      <c r="E337" s="15">
        <f t="shared" si="51"/>
        <v>520000</v>
      </c>
      <c r="F337" s="15">
        <f t="shared" si="51"/>
        <v>640000</v>
      </c>
    </row>
    <row r="338" spans="1:6" ht="31.5" x14ac:dyDescent="0.25">
      <c r="A338" s="11" t="s">
        <v>97</v>
      </c>
      <c r="B338" s="12" t="s">
        <v>348</v>
      </c>
      <c r="C338" s="12" t="s">
        <v>98</v>
      </c>
      <c r="D338" s="44">
        <f t="shared" si="51"/>
        <v>477347.52</v>
      </c>
      <c r="E338" s="15">
        <f t="shared" si="51"/>
        <v>520000</v>
      </c>
      <c r="F338" s="15">
        <f t="shared" si="51"/>
        <v>640000</v>
      </c>
    </row>
    <row r="339" spans="1:6" ht="15.75" x14ac:dyDescent="0.25">
      <c r="A339" s="11" t="s">
        <v>302</v>
      </c>
      <c r="B339" s="12" t="s">
        <v>348</v>
      </c>
      <c r="C339" s="12" t="s">
        <v>303</v>
      </c>
      <c r="D339" s="44">
        <v>477347.52</v>
      </c>
      <c r="E339" s="13">
        <v>520000</v>
      </c>
      <c r="F339" s="13">
        <v>640000</v>
      </c>
    </row>
    <row r="340" spans="1:6" ht="47.25" x14ac:dyDescent="0.25">
      <c r="A340" s="8" t="s">
        <v>349</v>
      </c>
      <c r="B340" s="9" t="s">
        <v>350</v>
      </c>
      <c r="C340" s="9" t="s">
        <v>10</v>
      </c>
      <c r="D340" s="10">
        <f>SUM(D341+D344)</f>
        <v>11538569</v>
      </c>
      <c r="E340" s="10">
        <f>SUM(E341+E344)</f>
        <v>12015569</v>
      </c>
      <c r="F340" s="10">
        <f>SUM(F341+F344)</f>
        <v>12263169</v>
      </c>
    </row>
    <row r="341" spans="1:6" ht="31.5" x14ac:dyDescent="0.25">
      <c r="A341" s="8" t="s">
        <v>351</v>
      </c>
      <c r="B341" s="9" t="s">
        <v>352</v>
      </c>
      <c r="C341" s="9" t="s">
        <v>10</v>
      </c>
      <c r="D341" s="10">
        <f t="shared" ref="D341:F342" si="52">SUM(D342)</f>
        <v>11538569</v>
      </c>
      <c r="E341" s="10">
        <f t="shared" si="52"/>
        <v>12015569</v>
      </c>
      <c r="F341" s="10">
        <f t="shared" si="52"/>
        <v>12213169</v>
      </c>
    </row>
    <row r="342" spans="1:6" ht="31.5" x14ac:dyDescent="0.25">
      <c r="A342" s="11" t="s">
        <v>97</v>
      </c>
      <c r="B342" s="12" t="s">
        <v>352</v>
      </c>
      <c r="C342" s="12" t="s">
        <v>98</v>
      </c>
      <c r="D342" s="13">
        <f>SUM(D343)</f>
        <v>11538569</v>
      </c>
      <c r="E342" s="15">
        <f t="shared" si="52"/>
        <v>12015569</v>
      </c>
      <c r="F342" s="15">
        <f t="shared" si="52"/>
        <v>12213169</v>
      </c>
    </row>
    <row r="343" spans="1:6" ht="15.75" x14ac:dyDescent="0.25">
      <c r="A343" s="11" t="s">
        <v>302</v>
      </c>
      <c r="B343" s="12" t="s">
        <v>352</v>
      </c>
      <c r="C343" s="12" t="s">
        <v>303</v>
      </c>
      <c r="D343" s="13">
        <v>11538569</v>
      </c>
      <c r="E343" s="13">
        <v>12015569</v>
      </c>
      <c r="F343" s="13">
        <v>12213169</v>
      </c>
    </row>
    <row r="344" spans="1:6" ht="31.5" x14ac:dyDescent="0.25">
      <c r="A344" s="8" t="s">
        <v>353</v>
      </c>
      <c r="B344" s="9" t="s">
        <v>354</v>
      </c>
      <c r="C344" s="9" t="s">
        <v>10</v>
      </c>
      <c r="D344" s="10">
        <f t="shared" ref="D344:F345" si="53">SUM(D345)</f>
        <v>0</v>
      </c>
      <c r="E344" s="10">
        <f t="shared" si="53"/>
        <v>0</v>
      </c>
      <c r="F344" s="10">
        <f t="shared" si="53"/>
        <v>50000</v>
      </c>
    </row>
    <row r="345" spans="1:6" ht="31.5" x14ac:dyDescent="0.25">
      <c r="A345" s="11" t="s">
        <v>97</v>
      </c>
      <c r="B345" s="12" t="s">
        <v>354</v>
      </c>
      <c r="C345" s="12" t="s">
        <v>98</v>
      </c>
      <c r="D345" s="15">
        <f t="shared" si="53"/>
        <v>0</v>
      </c>
      <c r="E345" s="15">
        <f t="shared" si="53"/>
        <v>0</v>
      </c>
      <c r="F345" s="15">
        <f t="shared" si="53"/>
        <v>50000</v>
      </c>
    </row>
    <row r="346" spans="1:6" ht="15.75" x14ac:dyDescent="0.25">
      <c r="A346" s="11" t="s">
        <v>302</v>
      </c>
      <c r="B346" s="12" t="s">
        <v>354</v>
      </c>
      <c r="C346" s="12" t="s">
        <v>303</v>
      </c>
      <c r="D346" s="15">
        <v>0</v>
      </c>
      <c r="E346" s="15">
        <v>0</v>
      </c>
      <c r="F346" s="15">
        <v>50000</v>
      </c>
    </row>
    <row r="347" spans="1:6" ht="31.5" x14ac:dyDescent="0.25">
      <c r="A347" s="8" t="s">
        <v>355</v>
      </c>
      <c r="B347" s="9" t="s">
        <v>356</v>
      </c>
      <c r="C347" s="9" t="s">
        <v>10</v>
      </c>
      <c r="D347" s="10">
        <f>SUM(D348+D353+D357)</f>
        <v>3780987.57</v>
      </c>
      <c r="E347" s="10">
        <f>SUM(E348+E353)</f>
        <v>3713420</v>
      </c>
      <c r="F347" s="10">
        <f>SUM(F348+F353)</f>
        <v>3713420</v>
      </c>
    </row>
    <row r="348" spans="1:6" ht="47.25" x14ac:dyDescent="0.25">
      <c r="A348" s="11" t="s">
        <v>357</v>
      </c>
      <c r="B348" s="12" t="s">
        <v>358</v>
      </c>
      <c r="C348" s="33" t="s">
        <v>10</v>
      </c>
      <c r="D348" s="35">
        <f>SUM(D349)</f>
        <v>1593920</v>
      </c>
      <c r="E348" s="35">
        <f>SUM(E349)</f>
        <v>1593920</v>
      </c>
      <c r="F348" s="35">
        <f>SUM(F349)</f>
        <v>1593920</v>
      </c>
    </row>
    <row r="349" spans="1:6" ht="15.75" x14ac:dyDescent="0.25">
      <c r="A349" s="16" t="s">
        <v>255</v>
      </c>
      <c r="B349" s="22" t="s">
        <v>359</v>
      </c>
      <c r="C349" s="46" t="s">
        <v>10</v>
      </c>
      <c r="D349" s="47">
        <f>SUM(D350+D351)</f>
        <v>1593920</v>
      </c>
      <c r="E349" s="47">
        <f>SUM(E350+E351)</f>
        <v>1593920</v>
      </c>
      <c r="F349" s="47">
        <f>SUM(F350+F351)</f>
        <v>1593920</v>
      </c>
    </row>
    <row r="350" spans="1:6" ht="31.5" x14ac:dyDescent="0.25">
      <c r="A350" s="11" t="s">
        <v>191</v>
      </c>
      <c r="B350" s="22" t="s">
        <v>359</v>
      </c>
      <c r="C350" s="33" t="s">
        <v>90</v>
      </c>
      <c r="D350" s="34">
        <v>1520420</v>
      </c>
      <c r="E350" s="34">
        <v>1520420</v>
      </c>
      <c r="F350" s="34">
        <v>1520420</v>
      </c>
    </row>
    <row r="351" spans="1:6" ht="31.5" x14ac:dyDescent="0.25">
      <c r="A351" s="11" t="s">
        <v>17</v>
      </c>
      <c r="B351" s="22" t="s">
        <v>359</v>
      </c>
      <c r="C351" s="33" t="s">
        <v>18</v>
      </c>
      <c r="D351" s="34">
        <v>73500</v>
      </c>
      <c r="E351" s="34">
        <v>73500</v>
      </c>
      <c r="F351" s="34">
        <v>73500</v>
      </c>
    </row>
    <row r="352" spans="1:6" ht="31.5" x14ac:dyDescent="0.25">
      <c r="A352" s="11" t="s">
        <v>93</v>
      </c>
      <c r="B352" s="12" t="s">
        <v>360</v>
      </c>
      <c r="C352" s="12" t="s">
        <v>10</v>
      </c>
      <c r="D352" s="13">
        <f>SUM(D353)</f>
        <v>2119500</v>
      </c>
      <c r="E352" s="13">
        <f>SUM(E353)</f>
        <v>2119500</v>
      </c>
      <c r="F352" s="13">
        <f>SUM(F353)</f>
        <v>2119500</v>
      </c>
    </row>
    <row r="353" spans="1:6" ht="78.75" x14ac:dyDescent="0.25">
      <c r="A353" s="8" t="s">
        <v>81</v>
      </c>
      <c r="B353" s="9" t="s">
        <v>361</v>
      </c>
      <c r="C353" s="9" t="s">
        <v>10</v>
      </c>
      <c r="D353" s="14">
        <f>SUM(D354+D355+D356)</f>
        <v>2119500</v>
      </c>
      <c r="E353" s="14">
        <f>SUM(E354+E355+E356)</f>
        <v>2119500</v>
      </c>
      <c r="F353" s="14">
        <f>SUM(F354+F355+F356)</f>
        <v>2119500</v>
      </c>
    </row>
    <row r="354" spans="1:6" ht="47.25" x14ac:dyDescent="0.25">
      <c r="A354" s="11" t="s">
        <v>230</v>
      </c>
      <c r="B354" s="12" t="s">
        <v>361</v>
      </c>
      <c r="C354" s="12" t="s">
        <v>90</v>
      </c>
      <c r="D354" s="15">
        <v>2000000</v>
      </c>
      <c r="E354" s="15">
        <v>2000000</v>
      </c>
      <c r="F354" s="15">
        <v>2000000</v>
      </c>
    </row>
    <row r="355" spans="1:6" ht="31.5" x14ac:dyDescent="0.25">
      <c r="A355" s="11" t="s">
        <v>17</v>
      </c>
      <c r="B355" s="12" t="s">
        <v>361</v>
      </c>
      <c r="C355" s="12" t="s">
        <v>18</v>
      </c>
      <c r="D355" s="15">
        <v>103000</v>
      </c>
      <c r="E355" s="15">
        <v>103000</v>
      </c>
      <c r="F355" s="15">
        <v>103000</v>
      </c>
    </row>
    <row r="356" spans="1:6" ht="47.25" x14ac:dyDescent="0.25">
      <c r="A356" s="11" t="s">
        <v>113</v>
      </c>
      <c r="B356" s="12" t="s">
        <v>361</v>
      </c>
      <c r="C356" s="12" t="s">
        <v>23</v>
      </c>
      <c r="D356" s="15">
        <v>16500</v>
      </c>
      <c r="E356" s="15">
        <v>16500</v>
      </c>
      <c r="F356" s="15">
        <v>16500</v>
      </c>
    </row>
    <row r="357" spans="1:6" ht="15.75" x14ac:dyDescent="0.25">
      <c r="A357" s="8" t="s">
        <v>362</v>
      </c>
      <c r="B357" s="9" t="s">
        <v>363</v>
      </c>
      <c r="C357" s="9" t="s">
        <v>10</v>
      </c>
      <c r="D357" s="48">
        <f>SUM(D358)</f>
        <v>67567.570000000007</v>
      </c>
      <c r="E357" s="48">
        <f t="shared" ref="E357:F357" si="54">SUM(E358)</f>
        <v>0</v>
      </c>
      <c r="F357" s="48">
        <f t="shared" si="54"/>
        <v>0</v>
      </c>
    </row>
    <row r="358" spans="1:6" ht="15.75" x14ac:dyDescent="0.25">
      <c r="A358" s="11" t="s">
        <v>364</v>
      </c>
      <c r="B358" s="12" t="s">
        <v>365</v>
      </c>
      <c r="C358" s="12" t="s">
        <v>10</v>
      </c>
      <c r="D358" s="44">
        <f>SUM(D360)</f>
        <v>67567.570000000007</v>
      </c>
      <c r="E358" s="44">
        <f t="shared" ref="E358:F358" si="55">SUM(E360)</f>
        <v>0</v>
      </c>
      <c r="F358" s="44">
        <f t="shared" si="55"/>
        <v>0</v>
      </c>
    </row>
    <row r="359" spans="1:6" ht="15.75" x14ac:dyDescent="0.25">
      <c r="A359" s="11" t="s">
        <v>366</v>
      </c>
      <c r="B359" s="12" t="s">
        <v>365</v>
      </c>
      <c r="C359" s="12" t="s">
        <v>131</v>
      </c>
      <c r="D359" s="44">
        <f>SUM(D360)</f>
        <v>67567.570000000007</v>
      </c>
      <c r="E359" s="44">
        <f t="shared" ref="E359:F359" si="56">SUM(E360)</f>
        <v>0</v>
      </c>
      <c r="F359" s="44">
        <f t="shared" si="56"/>
        <v>0</v>
      </c>
    </row>
    <row r="360" spans="1:6" ht="15.75" x14ac:dyDescent="0.25">
      <c r="A360" s="11" t="s">
        <v>367</v>
      </c>
      <c r="B360" s="12" t="s">
        <v>365</v>
      </c>
      <c r="C360" s="12" t="s">
        <v>170</v>
      </c>
      <c r="D360" s="44">
        <v>67567.570000000007</v>
      </c>
      <c r="E360" s="15">
        <v>0</v>
      </c>
      <c r="F360" s="15">
        <v>0</v>
      </c>
    </row>
    <row r="361" spans="1:6" ht="78.75" x14ac:dyDescent="0.25">
      <c r="A361" s="11" t="s">
        <v>368</v>
      </c>
      <c r="B361" s="9" t="s">
        <v>369</v>
      </c>
      <c r="C361" s="9" t="s">
        <v>10</v>
      </c>
      <c r="D361" s="48">
        <f>SUM(D362)</f>
        <v>8265000</v>
      </c>
      <c r="E361" s="48">
        <f t="shared" ref="E361:F361" si="57">SUM(E362)</f>
        <v>0</v>
      </c>
      <c r="F361" s="48">
        <f t="shared" si="57"/>
        <v>0</v>
      </c>
    </row>
    <row r="362" spans="1:6" ht="31.5" x14ac:dyDescent="0.25">
      <c r="A362" s="8" t="s">
        <v>312</v>
      </c>
      <c r="B362" s="12" t="s">
        <v>370</v>
      </c>
      <c r="C362" s="12" t="s">
        <v>10</v>
      </c>
      <c r="D362" s="44">
        <f>SUM(D364+D363)</f>
        <v>8265000</v>
      </c>
      <c r="E362" s="15">
        <v>0</v>
      </c>
      <c r="F362" s="15">
        <v>0</v>
      </c>
    </row>
    <row r="363" spans="1:6" ht="47.25" x14ac:dyDescent="0.25">
      <c r="A363" s="11" t="s">
        <v>230</v>
      </c>
      <c r="B363" s="12" t="s">
        <v>370</v>
      </c>
      <c r="C363" s="12" t="s">
        <v>90</v>
      </c>
      <c r="D363" s="44">
        <v>8044636</v>
      </c>
      <c r="E363" s="15">
        <v>0</v>
      </c>
      <c r="F363" s="15">
        <v>0</v>
      </c>
    </row>
    <row r="364" spans="1:6" ht="31.5" x14ac:dyDescent="0.25">
      <c r="A364" s="11" t="s">
        <v>17</v>
      </c>
      <c r="B364" s="12" t="s">
        <v>370</v>
      </c>
      <c r="C364" s="12" t="s">
        <v>18</v>
      </c>
      <c r="D364" s="44">
        <v>220364</v>
      </c>
      <c r="E364" s="15">
        <v>0</v>
      </c>
      <c r="F364" s="15">
        <v>0</v>
      </c>
    </row>
    <row r="365" spans="1:6" ht="47.25" x14ac:dyDescent="0.25">
      <c r="A365" s="5" t="s">
        <v>371</v>
      </c>
      <c r="B365" s="6" t="s">
        <v>372</v>
      </c>
      <c r="C365" s="6" t="s">
        <v>10</v>
      </c>
      <c r="D365" s="31">
        <f>SUM(D366)</f>
        <v>114500</v>
      </c>
      <c r="E365" s="31">
        <f>SUM(E366)</f>
        <v>114500</v>
      </c>
      <c r="F365" s="31">
        <f>SUM(F366)</f>
        <v>150000</v>
      </c>
    </row>
    <row r="366" spans="1:6" ht="47.25" x14ac:dyDescent="0.25">
      <c r="A366" s="8" t="s">
        <v>373</v>
      </c>
      <c r="B366" s="9" t="s">
        <v>374</v>
      </c>
      <c r="C366" s="9" t="s">
        <v>10</v>
      </c>
      <c r="D366" s="14">
        <f>SUM(D367+D370)</f>
        <v>114500</v>
      </c>
      <c r="E366" s="14">
        <f>SUM(E367+E370)</f>
        <v>114500</v>
      </c>
      <c r="F366" s="14">
        <f>SUM(F367+F370)</f>
        <v>150000</v>
      </c>
    </row>
    <row r="367" spans="1:6" ht="47.25" x14ac:dyDescent="0.25">
      <c r="A367" s="11" t="s">
        <v>375</v>
      </c>
      <c r="B367" s="12" t="s">
        <v>376</v>
      </c>
      <c r="C367" s="12" t="s">
        <v>10</v>
      </c>
      <c r="D367" s="15">
        <f>SUM(D369)</f>
        <v>6500</v>
      </c>
      <c r="E367" s="15">
        <f>SUM(E369)</f>
        <v>6500</v>
      </c>
      <c r="F367" s="15">
        <f>SUM(F369)</f>
        <v>14000</v>
      </c>
    </row>
    <row r="368" spans="1:6" ht="31.5" x14ac:dyDescent="0.25">
      <c r="A368" s="11" t="s">
        <v>377</v>
      </c>
      <c r="B368" s="12" t="s">
        <v>378</v>
      </c>
      <c r="C368" s="12" t="s">
        <v>10</v>
      </c>
      <c r="D368" s="15">
        <f>SUM(D369)</f>
        <v>6500</v>
      </c>
      <c r="E368" s="15">
        <f>SUM(E369)</f>
        <v>6500</v>
      </c>
      <c r="F368" s="15">
        <f>SUM(F369)</f>
        <v>14000</v>
      </c>
    </row>
    <row r="369" spans="1:6" ht="31.5" x14ac:dyDescent="0.25">
      <c r="A369" s="11" t="s">
        <v>242</v>
      </c>
      <c r="B369" s="12" t="s">
        <v>378</v>
      </c>
      <c r="C369" s="12" t="s">
        <v>18</v>
      </c>
      <c r="D369" s="15">
        <v>6500</v>
      </c>
      <c r="E369" s="15">
        <v>6500</v>
      </c>
      <c r="F369" s="15">
        <v>14000</v>
      </c>
    </row>
    <row r="370" spans="1:6" ht="31.5" x14ac:dyDescent="0.25">
      <c r="A370" s="11" t="s">
        <v>379</v>
      </c>
      <c r="B370" s="12" t="s">
        <v>380</v>
      </c>
      <c r="C370" s="12" t="s">
        <v>10</v>
      </c>
      <c r="D370" s="15">
        <f>SUM(D372)</f>
        <v>108000</v>
      </c>
      <c r="E370" s="15">
        <f>SUM(E372)</f>
        <v>108000</v>
      </c>
      <c r="F370" s="15">
        <f>SUM(F372)</f>
        <v>136000</v>
      </c>
    </row>
    <row r="371" spans="1:6" ht="31.5" x14ac:dyDescent="0.25">
      <c r="A371" s="11" t="s">
        <v>381</v>
      </c>
      <c r="B371" s="12" t="s">
        <v>382</v>
      </c>
      <c r="C371" s="12" t="s">
        <v>10</v>
      </c>
      <c r="D371" s="15">
        <f>SUM(D372)</f>
        <v>108000</v>
      </c>
      <c r="E371" s="15">
        <f>SUM(E372)</f>
        <v>108000</v>
      </c>
      <c r="F371" s="15">
        <f>SUM(F372)</f>
        <v>136000</v>
      </c>
    </row>
    <row r="372" spans="1:6" ht="15.75" x14ac:dyDescent="0.25">
      <c r="A372" s="11" t="s">
        <v>383</v>
      </c>
      <c r="B372" s="12" t="s">
        <v>382</v>
      </c>
      <c r="C372" s="12" t="s">
        <v>23</v>
      </c>
      <c r="D372" s="15">
        <v>108000</v>
      </c>
      <c r="E372" s="15">
        <v>108000</v>
      </c>
      <c r="F372" s="15">
        <v>136000</v>
      </c>
    </row>
    <row r="373" spans="1:6" ht="63" x14ac:dyDescent="0.25">
      <c r="A373" s="84" t="s">
        <v>384</v>
      </c>
      <c r="B373" s="85" t="s">
        <v>385</v>
      </c>
      <c r="C373" s="85" t="s">
        <v>10</v>
      </c>
      <c r="D373" s="86">
        <f>SUM(D374+D389+D378+D384)</f>
        <v>7933534</v>
      </c>
      <c r="E373" s="86">
        <f>SUM(E374+E389+E378+E384)</f>
        <v>7830809</v>
      </c>
      <c r="F373" s="86">
        <f>SUM(F374+F389+F378+F384)</f>
        <v>8230809</v>
      </c>
    </row>
    <row r="374" spans="1:6" ht="15.75" x14ac:dyDescent="0.25">
      <c r="A374" s="8" t="s">
        <v>386</v>
      </c>
      <c r="B374" s="36" t="s">
        <v>387</v>
      </c>
      <c r="C374" s="36" t="s">
        <v>10</v>
      </c>
      <c r="D374" s="39">
        <f>SUM(D375)</f>
        <v>5052534</v>
      </c>
      <c r="E374" s="39">
        <f t="shared" ref="D374:F376" si="58">SUM(E375)</f>
        <v>5052534</v>
      </c>
      <c r="F374" s="39">
        <f t="shared" si="58"/>
        <v>5152534</v>
      </c>
    </row>
    <row r="375" spans="1:6" ht="63" x14ac:dyDescent="0.25">
      <c r="A375" s="8" t="s">
        <v>388</v>
      </c>
      <c r="B375" s="36" t="s">
        <v>389</v>
      </c>
      <c r="C375" s="36" t="s">
        <v>10</v>
      </c>
      <c r="D375" s="39">
        <f>SUM(D376)</f>
        <v>5052534</v>
      </c>
      <c r="E375" s="39">
        <f t="shared" si="58"/>
        <v>5052534</v>
      </c>
      <c r="F375" s="39">
        <f t="shared" si="58"/>
        <v>5152534</v>
      </c>
    </row>
    <row r="376" spans="1:6" ht="31.5" x14ac:dyDescent="0.25">
      <c r="A376" s="11" t="s">
        <v>312</v>
      </c>
      <c r="B376" s="33" t="s">
        <v>390</v>
      </c>
      <c r="C376" s="33" t="s">
        <v>10</v>
      </c>
      <c r="D376" s="35">
        <f t="shared" si="58"/>
        <v>5052534</v>
      </c>
      <c r="E376" s="35">
        <f t="shared" si="58"/>
        <v>5052534</v>
      </c>
      <c r="F376" s="35">
        <f t="shared" si="58"/>
        <v>5152534</v>
      </c>
    </row>
    <row r="377" spans="1:6" ht="31.5" x14ac:dyDescent="0.25">
      <c r="A377" s="11" t="s">
        <v>97</v>
      </c>
      <c r="B377" s="33" t="s">
        <v>390</v>
      </c>
      <c r="C377" s="33" t="s">
        <v>98</v>
      </c>
      <c r="D377" s="35">
        <v>5052534</v>
      </c>
      <c r="E377" s="35">
        <v>5052534</v>
      </c>
      <c r="F377" s="35">
        <v>5152534</v>
      </c>
    </row>
    <row r="378" spans="1:6" ht="15.75" x14ac:dyDescent="0.25">
      <c r="A378" s="8" t="s">
        <v>391</v>
      </c>
      <c r="B378" s="9" t="s">
        <v>392</v>
      </c>
      <c r="C378" s="36" t="s">
        <v>10</v>
      </c>
      <c r="D378" s="39">
        <f t="shared" ref="D378:F380" si="59">SUM(D379)</f>
        <v>1877375</v>
      </c>
      <c r="E378" s="39">
        <f t="shared" si="59"/>
        <v>1777375</v>
      </c>
      <c r="F378" s="39">
        <f t="shared" si="59"/>
        <v>1777375</v>
      </c>
    </row>
    <row r="379" spans="1:6" ht="78.75" x14ac:dyDescent="0.25">
      <c r="A379" s="11" t="s">
        <v>393</v>
      </c>
      <c r="B379" s="12" t="s">
        <v>394</v>
      </c>
      <c r="C379" s="33" t="s">
        <v>10</v>
      </c>
      <c r="D379" s="35">
        <f t="shared" si="59"/>
        <v>1877375</v>
      </c>
      <c r="E379" s="35">
        <f t="shared" si="59"/>
        <v>1777375</v>
      </c>
      <c r="F379" s="35">
        <f t="shared" si="59"/>
        <v>1777375</v>
      </c>
    </row>
    <row r="380" spans="1:6" ht="31.5" x14ac:dyDescent="0.25">
      <c r="A380" s="11" t="s">
        <v>97</v>
      </c>
      <c r="B380" s="12" t="s">
        <v>394</v>
      </c>
      <c r="C380" s="33" t="s">
        <v>98</v>
      </c>
      <c r="D380" s="35">
        <f t="shared" si="59"/>
        <v>1877375</v>
      </c>
      <c r="E380" s="35">
        <f t="shared" si="59"/>
        <v>1777375</v>
      </c>
      <c r="F380" s="35">
        <f t="shared" si="59"/>
        <v>1777375</v>
      </c>
    </row>
    <row r="381" spans="1:6" ht="15.75" x14ac:dyDescent="0.25">
      <c r="A381" s="11" t="s">
        <v>395</v>
      </c>
      <c r="B381" s="12" t="s">
        <v>394</v>
      </c>
      <c r="C381" s="33" t="s">
        <v>100</v>
      </c>
      <c r="D381" s="35">
        <v>1877375</v>
      </c>
      <c r="E381" s="35">
        <f>SUM(E382:E383)</f>
        <v>1777375</v>
      </c>
      <c r="F381" s="35">
        <f>SUM(F382:F383)</f>
        <v>1777375</v>
      </c>
    </row>
    <row r="382" spans="1:6" ht="47.25" x14ac:dyDescent="0.25">
      <c r="A382" s="11" t="s">
        <v>396</v>
      </c>
      <c r="B382" s="12" t="s">
        <v>397</v>
      </c>
      <c r="C382" s="33" t="s">
        <v>100</v>
      </c>
      <c r="D382" s="35">
        <v>1421900</v>
      </c>
      <c r="E382" s="35">
        <v>1421900</v>
      </c>
      <c r="F382" s="35">
        <v>1421900</v>
      </c>
    </row>
    <row r="383" spans="1:6" ht="15.75" x14ac:dyDescent="0.25">
      <c r="A383" s="11" t="s">
        <v>398</v>
      </c>
      <c r="B383" s="49" t="s">
        <v>397</v>
      </c>
      <c r="C383" s="33" t="s">
        <v>100</v>
      </c>
      <c r="D383" s="35">
        <v>0</v>
      </c>
      <c r="E383" s="35">
        <v>355475</v>
      </c>
      <c r="F383" s="35">
        <v>355475</v>
      </c>
    </row>
    <row r="384" spans="1:6" ht="15.75" x14ac:dyDescent="0.25">
      <c r="A384" s="8" t="s">
        <v>399</v>
      </c>
      <c r="B384" s="36" t="s">
        <v>400</v>
      </c>
      <c r="C384" s="36" t="s">
        <v>10</v>
      </c>
      <c r="D384" s="39">
        <f>SUM(D385+D387)</f>
        <v>903625</v>
      </c>
      <c r="E384" s="39">
        <f>SUM(E385+E387)</f>
        <v>900900</v>
      </c>
      <c r="F384" s="39">
        <f>SUM(F385+F387)</f>
        <v>1100900</v>
      </c>
    </row>
    <row r="385" spans="1:6" ht="47.25" x14ac:dyDescent="0.25">
      <c r="A385" s="8" t="s">
        <v>401</v>
      </c>
      <c r="B385" s="9" t="s">
        <v>402</v>
      </c>
      <c r="C385" s="36" t="s">
        <v>10</v>
      </c>
      <c r="D385" s="39">
        <f>SUM(D386)</f>
        <v>403625</v>
      </c>
      <c r="E385" s="35">
        <f>SUM(E386)</f>
        <v>400900</v>
      </c>
      <c r="F385" s="35">
        <f>SUM(F386)</f>
        <v>400900</v>
      </c>
    </row>
    <row r="386" spans="1:6" ht="31.5" x14ac:dyDescent="0.25">
      <c r="A386" s="11" t="s">
        <v>17</v>
      </c>
      <c r="B386" s="12" t="s">
        <v>402</v>
      </c>
      <c r="C386" s="33" t="s">
        <v>18</v>
      </c>
      <c r="D386" s="35">
        <v>403625</v>
      </c>
      <c r="E386" s="35">
        <v>400900</v>
      </c>
      <c r="F386" s="35">
        <v>400900</v>
      </c>
    </row>
    <row r="387" spans="1:6" ht="31.5" x14ac:dyDescent="0.25">
      <c r="A387" s="11" t="s">
        <v>403</v>
      </c>
      <c r="B387" s="33" t="s">
        <v>404</v>
      </c>
      <c r="C387" s="33" t="s">
        <v>10</v>
      </c>
      <c r="D387" s="35">
        <f>SUM(D388)</f>
        <v>500000</v>
      </c>
      <c r="E387" s="35">
        <f>SUM(E388)</f>
        <v>500000</v>
      </c>
      <c r="F387" s="35">
        <f>SUM(F388)</f>
        <v>700000</v>
      </c>
    </row>
    <row r="388" spans="1:6" ht="31.5" x14ac:dyDescent="0.25">
      <c r="A388" s="11" t="s">
        <v>17</v>
      </c>
      <c r="B388" s="33" t="s">
        <v>404</v>
      </c>
      <c r="C388" s="33" t="s">
        <v>18</v>
      </c>
      <c r="D388" s="35">
        <v>500000</v>
      </c>
      <c r="E388" s="35">
        <v>500000</v>
      </c>
      <c r="F388" s="35">
        <v>700000</v>
      </c>
    </row>
    <row r="389" spans="1:6" ht="63" x14ac:dyDescent="0.25">
      <c r="A389" s="8" t="s">
        <v>405</v>
      </c>
      <c r="B389" s="36" t="s">
        <v>406</v>
      </c>
      <c r="C389" s="36" t="s">
        <v>10</v>
      </c>
      <c r="D389" s="39">
        <f>SUM(D390)</f>
        <v>100000</v>
      </c>
      <c r="E389" s="39">
        <f>SUM(E390)</f>
        <v>100000</v>
      </c>
      <c r="F389" s="39">
        <f>SUM(F390)</f>
        <v>200000</v>
      </c>
    </row>
    <row r="390" spans="1:6" ht="63" x14ac:dyDescent="0.25">
      <c r="A390" s="8" t="s">
        <v>407</v>
      </c>
      <c r="B390" s="36" t="s">
        <v>408</v>
      </c>
      <c r="C390" s="36" t="s">
        <v>10</v>
      </c>
      <c r="D390" s="39">
        <f>SUM(D392)</f>
        <v>100000</v>
      </c>
      <c r="E390" s="39">
        <f>SUM(E392)</f>
        <v>100000</v>
      </c>
      <c r="F390" s="39">
        <f>SUM(F392)</f>
        <v>200000</v>
      </c>
    </row>
    <row r="391" spans="1:6" ht="31.5" x14ac:dyDescent="0.25">
      <c r="A391" s="11" t="s">
        <v>403</v>
      </c>
      <c r="B391" s="33" t="s">
        <v>409</v>
      </c>
      <c r="C391" s="33" t="s">
        <v>10</v>
      </c>
      <c r="D391" s="35">
        <f>SUM(D392)</f>
        <v>100000</v>
      </c>
      <c r="E391" s="35">
        <f>SUM(E392)</f>
        <v>100000</v>
      </c>
      <c r="F391" s="35">
        <f>SUM(F392)</f>
        <v>200000</v>
      </c>
    </row>
    <row r="392" spans="1:6" ht="31.5" x14ac:dyDescent="0.25">
      <c r="A392" s="11" t="s">
        <v>17</v>
      </c>
      <c r="B392" s="33" t="s">
        <v>409</v>
      </c>
      <c r="C392" s="33" t="s">
        <v>410</v>
      </c>
      <c r="D392" s="35">
        <v>100000</v>
      </c>
      <c r="E392" s="35">
        <v>100000</v>
      </c>
      <c r="F392" s="35">
        <v>200000</v>
      </c>
    </row>
    <row r="393" spans="1:6" ht="47.25" x14ac:dyDescent="0.25">
      <c r="A393" s="5" t="s">
        <v>411</v>
      </c>
      <c r="B393" s="6" t="s">
        <v>412</v>
      </c>
      <c r="C393" s="6" t="s">
        <v>10</v>
      </c>
      <c r="D393" s="31">
        <f>SUM(D394+D401)</f>
        <v>1202000</v>
      </c>
      <c r="E393" s="31">
        <f>SUM(E394+E401)</f>
        <v>1150000</v>
      </c>
      <c r="F393" s="31">
        <f>SUM(F394+F401)</f>
        <v>1600000</v>
      </c>
    </row>
    <row r="394" spans="1:6" ht="47.25" x14ac:dyDescent="0.25">
      <c r="A394" s="8" t="s">
        <v>413</v>
      </c>
      <c r="B394" s="9" t="s">
        <v>414</v>
      </c>
      <c r="C394" s="9" t="s">
        <v>10</v>
      </c>
      <c r="D394" s="14">
        <f>SUM(D395+D398)</f>
        <v>462000</v>
      </c>
      <c r="E394" s="14">
        <f>SUM(E395+E398)</f>
        <v>410000</v>
      </c>
      <c r="F394" s="14">
        <f>SUM(F395+F398)</f>
        <v>750000</v>
      </c>
    </row>
    <row r="395" spans="1:6" ht="31.5" x14ac:dyDescent="0.25">
      <c r="A395" s="8" t="s">
        <v>415</v>
      </c>
      <c r="B395" s="9" t="s">
        <v>416</v>
      </c>
      <c r="C395" s="9" t="s">
        <v>10</v>
      </c>
      <c r="D395" s="14">
        <f t="shared" ref="D395:F396" si="60">SUM(D396)</f>
        <v>360000</v>
      </c>
      <c r="E395" s="14">
        <f t="shared" si="60"/>
        <v>360000</v>
      </c>
      <c r="F395" s="14">
        <f t="shared" si="60"/>
        <v>630000</v>
      </c>
    </row>
    <row r="396" spans="1:6" ht="47.25" x14ac:dyDescent="0.25">
      <c r="A396" s="11" t="s">
        <v>417</v>
      </c>
      <c r="B396" s="12" t="s">
        <v>418</v>
      </c>
      <c r="C396" s="12" t="s">
        <v>10</v>
      </c>
      <c r="D396" s="15">
        <f>SUM(D397)</f>
        <v>360000</v>
      </c>
      <c r="E396" s="15">
        <f t="shared" si="60"/>
        <v>360000</v>
      </c>
      <c r="F396" s="15">
        <f t="shared" si="60"/>
        <v>630000</v>
      </c>
    </row>
    <row r="397" spans="1:6" ht="31.5" x14ac:dyDescent="0.25">
      <c r="A397" s="11" t="s">
        <v>242</v>
      </c>
      <c r="B397" s="12" t="s">
        <v>418</v>
      </c>
      <c r="C397" s="12" t="s">
        <v>18</v>
      </c>
      <c r="D397" s="15">
        <v>360000</v>
      </c>
      <c r="E397" s="15">
        <v>360000</v>
      </c>
      <c r="F397" s="15">
        <v>630000</v>
      </c>
    </row>
    <row r="398" spans="1:6" ht="31.5" x14ac:dyDescent="0.25">
      <c r="A398" s="8" t="s">
        <v>419</v>
      </c>
      <c r="B398" s="9" t="s">
        <v>420</v>
      </c>
      <c r="C398" s="9" t="s">
        <v>10</v>
      </c>
      <c r="D398" s="14">
        <f t="shared" ref="D398:F399" si="61">SUM(D399)</f>
        <v>102000</v>
      </c>
      <c r="E398" s="14">
        <f t="shared" si="61"/>
        <v>50000</v>
      </c>
      <c r="F398" s="14">
        <f t="shared" si="61"/>
        <v>120000</v>
      </c>
    </row>
    <row r="399" spans="1:6" ht="47.25" x14ac:dyDescent="0.25">
      <c r="A399" s="11" t="s">
        <v>417</v>
      </c>
      <c r="B399" s="12" t="s">
        <v>421</v>
      </c>
      <c r="C399" s="12" t="s">
        <v>10</v>
      </c>
      <c r="D399" s="15">
        <f t="shared" si="61"/>
        <v>102000</v>
      </c>
      <c r="E399" s="15">
        <f t="shared" si="61"/>
        <v>50000</v>
      </c>
      <c r="F399" s="15">
        <f t="shared" si="61"/>
        <v>120000</v>
      </c>
    </row>
    <row r="400" spans="1:6" ht="31.5" x14ac:dyDescent="0.25">
      <c r="A400" s="11" t="s">
        <v>242</v>
      </c>
      <c r="B400" s="12" t="s">
        <v>421</v>
      </c>
      <c r="C400" s="12" t="s">
        <v>18</v>
      </c>
      <c r="D400" s="15">
        <v>102000</v>
      </c>
      <c r="E400" s="15">
        <v>50000</v>
      </c>
      <c r="F400" s="15">
        <v>120000</v>
      </c>
    </row>
    <row r="401" spans="1:6" ht="15.75" x14ac:dyDescent="0.25">
      <c r="A401" s="8" t="s">
        <v>422</v>
      </c>
      <c r="B401" s="9" t="s">
        <v>423</v>
      </c>
      <c r="C401" s="9" t="s">
        <v>10</v>
      </c>
      <c r="D401" s="14">
        <f>SUM(D402+D405)</f>
        <v>740000</v>
      </c>
      <c r="E401" s="14">
        <f>SUM(E402+E405)</f>
        <v>740000</v>
      </c>
      <c r="F401" s="14">
        <f>SUM(F402+F405)</f>
        <v>850000</v>
      </c>
    </row>
    <row r="402" spans="1:6" ht="15.75" x14ac:dyDescent="0.25">
      <c r="A402" s="11" t="s">
        <v>424</v>
      </c>
      <c r="B402" s="12" t="s">
        <v>425</v>
      </c>
      <c r="C402" s="12" t="s">
        <v>10</v>
      </c>
      <c r="D402" s="15">
        <f>SUM(D404)</f>
        <v>540000</v>
      </c>
      <c r="E402" s="15">
        <f>SUM(E404)</f>
        <v>540000</v>
      </c>
      <c r="F402" s="15">
        <f>SUM(F404)</f>
        <v>600000</v>
      </c>
    </row>
    <row r="403" spans="1:6" ht="49.15" customHeight="1" x14ac:dyDescent="0.25">
      <c r="A403" s="11" t="s">
        <v>426</v>
      </c>
      <c r="B403" s="12" t="s">
        <v>427</v>
      </c>
      <c r="C403" s="12" t="s">
        <v>18</v>
      </c>
      <c r="D403" s="15">
        <f>SUM(D404)</f>
        <v>540000</v>
      </c>
      <c r="E403" s="15">
        <f>SUM(E404)</f>
        <v>540000</v>
      </c>
      <c r="F403" s="15">
        <f>SUM(F404)</f>
        <v>600000</v>
      </c>
    </row>
    <row r="404" spans="1:6" ht="31.5" x14ac:dyDescent="0.25">
      <c r="A404" s="11" t="s">
        <v>242</v>
      </c>
      <c r="B404" s="12" t="s">
        <v>427</v>
      </c>
      <c r="C404" s="12" t="s">
        <v>18</v>
      </c>
      <c r="D404" s="15">
        <v>540000</v>
      </c>
      <c r="E404" s="15">
        <v>540000</v>
      </c>
      <c r="F404" s="15">
        <v>600000</v>
      </c>
    </row>
    <row r="405" spans="1:6" ht="31.5" x14ac:dyDescent="0.25">
      <c r="A405" s="11" t="s">
        <v>428</v>
      </c>
      <c r="B405" s="12" t="s">
        <v>429</v>
      </c>
      <c r="C405" s="12" t="s">
        <v>10</v>
      </c>
      <c r="D405" s="15">
        <f>SUM(D406)</f>
        <v>200000</v>
      </c>
      <c r="E405" s="15">
        <f>SUM(E407)</f>
        <v>200000</v>
      </c>
      <c r="F405" s="15">
        <f>SUM(F407)</f>
        <v>250000</v>
      </c>
    </row>
    <row r="406" spans="1:6" ht="53.45" customHeight="1" x14ac:dyDescent="0.25">
      <c r="A406" s="11" t="s">
        <v>426</v>
      </c>
      <c r="B406" s="12" t="s">
        <v>430</v>
      </c>
      <c r="C406" s="12" t="s">
        <v>10</v>
      </c>
      <c r="D406" s="15">
        <f>SUM(D407+D408)</f>
        <v>200000</v>
      </c>
      <c r="E406" s="15">
        <f>SUM(E407)</f>
        <v>200000</v>
      </c>
      <c r="F406" s="15">
        <f>SUM(F407)</f>
        <v>250000</v>
      </c>
    </row>
    <row r="407" spans="1:6" ht="31.5" x14ac:dyDescent="0.25">
      <c r="A407" s="11" t="s">
        <v>242</v>
      </c>
      <c r="B407" s="12" t="s">
        <v>431</v>
      </c>
      <c r="C407" s="12" t="s">
        <v>18</v>
      </c>
      <c r="D407" s="15">
        <v>185000</v>
      </c>
      <c r="E407" s="15">
        <v>200000</v>
      </c>
      <c r="F407" s="15">
        <v>250000</v>
      </c>
    </row>
    <row r="408" spans="1:6" ht="15.75" x14ac:dyDescent="0.25">
      <c r="A408" s="11" t="s">
        <v>432</v>
      </c>
      <c r="B408" s="12" t="s">
        <v>430</v>
      </c>
      <c r="C408" s="12" t="s">
        <v>433</v>
      </c>
      <c r="D408" s="15">
        <v>15000</v>
      </c>
      <c r="E408" s="15"/>
      <c r="F408" s="15"/>
    </row>
    <row r="409" spans="1:6" ht="47.25" x14ac:dyDescent="0.25">
      <c r="A409" s="5" t="s">
        <v>434</v>
      </c>
      <c r="B409" s="6" t="s">
        <v>435</v>
      </c>
      <c r="C409" s="50" t="s">
        <v>10</v>
      </c>
      <c r="D409" s="87">
        <f>SUM(D410)</f>
        <v>310000</v>
      </c>
      <c r="E409" s="87">
        <f>SUM(E410)</f>
        <v>200000</v>
      </c>
      <c r="F409" s="87">
        <f>SUM(F410)</f>
        <v>200000</v>
      </c>
    </row>
    <row r="410" spans="1:6" ht="31.5" x14ac:dyDescent="0.25">
      <c r="A410" s="8" t="s">
        <v>436</v>
      </c>
      <c r="B410" s="9" t="s">
        <v>437</v>
      </c>
      <c r="C410" s="36" t="s">
        <v>10</v>
      </c>
      <c r="D410" s="51">
        <f>SUM(D413+D411)</f>
        <v>310000</v>
      </c>
      <c r="E410" s="51">
        <f>SUM(E413+E411)</f>
        <v>200000</v>
      </c>
      <c r="F410" s="51">
        <f>SUM(F413+F411)</f>
        <v>200000</v>
      </c>
    </row>
    <row r="411" spans="1:6" ht="47.25" x14ac:dyDescent="0.25">
      <c r="A411" s="11" t="s">
        <v>438</v>
      </c>
      <c r="B411" s="9" t="s">
        <v>439</v>
      </c>
      <c r="C411" s="33" t="s">
        <v>10</v>
      </c>
      <c r="D411" s="52">
        <f>SUM(D412)</f>
        <v>25000</v>
      </c>
      <c r="E411" s="52">
        <f>SUM(E412)</f>
        <v>50000</v>
      </c>
      <c r="F411" s="52">
        <f>SUM(F412)</f>
        <v>50000</v>
      </c>
    </row>
    <row r="412" spans="1:6" ht="31.5" x14ac:dyDescent="0.25">
      <c r="A412" s="11" t="s">
        <v>17</v>
      </c>
      <c r="B412" s="9" t="s">
        <v>440</v>
      </c>
      <c r="C412" s="12" t="s">
        <v>18</v>
      </c>
      <c r="D412" s="15">
        <v>25000</v>
      </c>
      <c r="E412" s="15">
        <v>50000</v>
      </c>
      <c r="F412" s="15">
        <v>50000</v>
      </c>
    </row>
    <row r="413" spans="1:6" ht="31.5" x14ac:dyDescent="0.25">
      <c r="A413" s="11" t="s">
        <v>441</v>
      </c>
      <c r="B413" s="9" t="s">
        <v>442</v>
      </c>
      <c r="C413" s="33" t="s">
        <v>10</v>
      </c>
      <c r="D413" s="53">
        <f>SUM(D414+D419)</f>
        <v>285000</v>
      </c>
      <c r="E413" s="52">
        <f>SUM(E414)</f>
        <v>150000</v>
      </c>
      <c r="F413" s="52">
        <f>SUM(F414)</f>
        <v>150000</v>
      </c>
    </row>
    <row r="414" spans="1:6" ht="15.75" x14ac:dyDescent="0.25">
      <c r="A414" s="11" t="s">
        <v>443</v>
      </c>
      <c r="B414" s="12" t="s">
        <v>444</v>
      </c>
      <c r="C414" s="33" t="s">
        <v>10</v>
      </c>
      <c r="D414" s="35">
        <f>SUM(D416:D416)+D415</f>
        <v>175000</v>
      </c>
      <c r="E414" s="35">
        <f>SUM(E416:E416)+E415</f>
        <v>150000</v>
      </c>
      <c r="F414" s="35">
        <f>SUM(F416:F416)+F415</f>
        <v>150000</v>
      </c>
    </row>
    <row r="415" spans="1:6" ht="31.5" x14ac:dyDescent="0.25">
      <c r="A415" s="11" t="s">
        <v>17</v>
      </c>
      <c r="B415" s="12" t="s">
        <v>444</v>
      </c>
      <c r="C415" s="33" t="s">
        <v>18</v>
      </c>
      <c r="D415" s="35">
        <v>25000</v>
      </c>
      <c r="E415" s="35">
        <v>0</v>
      </c>
      <c r="F415" s="35">
        <v>0</v>
      </c>
    </row>
    <row r="416" spans="1:6" ht="31.5" x14ac:dyDescent="0.25">
      <c r="A416" s="11" t="s">
        <v>130</v>
      </c>
      <c r="B416" s="12" t="s">
        <v>444</v>
      </c>
      <c r="C416" s="33" t="s">
        <v>131</v>
      </c>
      <c r="D416" s="35">
        <v>150000</v>
      </c>
      <c r="E416" s="35">
        <f>SUM(E417)</f>
        <v>150000</v>
      </c>
      <c r="F416" s="35">
        <f>SUM(F417)</f>
        <v>150000</v>
      </c>
    </row>
    <row r="417" spans="1:7" ht="31.5" x14ac:dyDescent="0.25">
      <c r="A417" s="11" t="s">
        <v>132</v>
      </c>
      <c r="B417" s="12" t="s">
        <v>444</v>
      </c>
      <c r="C417" s="33" t="s">
        <v>133</v>
      </c>
      <c r="D417" s="35">
        <v>150000</v>
      </c>
      <c r="E417" s="35">
        <v>150000</v>
      </c>
      <c r="F417" s="35">
        <v>150000</v>
      </c>
    </row>
    <row r="418" spans="1:7" ht="15.75" x14ac:dyDescent="0.25">
      <c r="A418" s="11" t="s">
        <v>204</v>
      </c>
      <c r="B418" s="12" t="s">
        <v>445</v>
      </c>
      <c r="C418" s="33" t="s">
        <v>10</v>
      </c>
      <c r="D418" s="34">
        <f>SUM(D419)</f>
        <v>110000</v>
      </c>
      <c r="E418" s="35"/>
      <c r="F418" s="35"/>
    </row>
    <row r="419" spans="1:7" ht="31.5" x14ac:dyDescent="0.25">
      <c r="A419" s="11" t="s">
        <v>130</v>
      </c>
      <c r="B419" s="12" t="s">
        <v>445</v>
      </c>
      <c r="C419" s="33" t="s">
        <v>131</v>
      </c>
      <c r="D419" s="34">
        <f>SUM(D420)</f>
        <v>110000</v>
      </c>
      <c r="E419" s="35"/>
      <c r="F419" s="35"/>
    </row>
    <row r="420" spans="1:7" ht="31.5" x14ac:dyDescent="0.25">
      <c r="A420" s="11" t="s">
        <v>132</v>
      </c>
      <c r="B420" s="12" t="s">
        <v>445</v>
      </c>
      <c r="C420" s="33" t="s">
        <v>133</v>
      </c>
      <c r="D420" s="34">
        <v>110000</v>
      </c>
      <c r="E420" s="35"/>
      <c r="F420" s="35"/>
    </row>
    <row r="421" spans="1:7" ht="47.25" x14ac:dyDescent="0.25">
      <c r="A421" s="5" t="s">
        <v>446</v>
      </c>
      <c r="B421" s="50" t="s">
        <v>447</v>
      </c>
      <c r="C421" s="50" t="s">
        <v>10</v>
      </c>
      <c r="D421" s="54">
        <f>SUM(D443+D422+D448)</f>
        <v>19983504</v>
      </c>
      <c r="E421" s="54">
        <f>SUM(E443+E422+E448)</f>
        <v>13513400</v>
      </c>
      <c r="F421" s="54">
        <f>SUM(F443+F422+F448)</f>
        <v>13493100</v>
      </c>
    </row>
    <row r="422" spans="1:7" ht="63" x14ac:dyDescent="0.25">
      <c r="A422" s="8" t="s">
        <v>448</v>
      </c>
      <c r="B422" s="36" t="s">
        <v>449</v>
      </c>
      <c r="C422" s="36" t="s">
        <v>10</v>
      </c>
      <c r="D422" s="39">
        <f>SUM(D424+D427)</f>
        <v>15568404</v>
      </c>
      <c r="E422" s="39">
        <f>SUM(E424+E427)</f>
        <v>9098300</v>
      </c>
      <c r="F422" s="39">
        <f>SUM(F424+F427)</f>
        <v>9078000</v>
      </c>
    </row>
    <row r="423" spans="1:7" ht="47.25" x14ac:dyDescent="0.25">
      <c r="A423" s="8" t="s">
        <v>450</v>
      </c>
      <c r="B423" s="36" t="s">
        <v>451</v>
      </c>
      <c r="C423" s="36" t="s">
        <v>10</v>
      </c>
      <c r="D423" s="39">
        <f>SUM(D424+D426)</f>
        <v>15568404</v>
      </c>
      <c r="E423" s="39">
        <f>SUM(E424+E426)</f>
        <v>9098300</v>
      </c>
      <c r="F423" s="39">
        <f>SUM(F424+F426)</f>
        <v>9078000</v>
      </c>
    </row>
    <row r="424" spans="1:7" ht="31.5" x14ac:dyDescent="0.25">
      <c r="A424" s="11" t="s">
        <v>452</v>
      </c>
      <c r="B424" s="33" t="s">
        <v>453</v>
      </c>
      <c r="C424" s="33" t="s">
        <v>10</v>
      </c>
      <c r="D424" s="35">
        <f>SUM(D425)</f>
        <v>50000</v>
      </c>
      <c r="E424" s="35">
        <f>SUM(E425)</f>
        <v>50000</v>
      </c>
      <c r="F424" s="35">
        <f>SUM(F425)</f>
        <v>50000</v>
      </c>
    </row>
    <row r="425" spans="1:7" ht="31.5" x14ac:dyDescent="0.25">
      <c r="A425" s="11" t="s">
        <v>17</v>
      </c>
      <c r="B425" s="33" t="s">
        <v>453</v>
      </c>
      <c r="C425" s="33" t="s">
        <v>18</v>
      </c>
      <c r="D425" s="35">
        <v>50000</v>
      </c>
      <c r="E425" s="35">
        <v>50000</v>
      </c>
      <c r="F425" s="35">
        <v>50000</v>
      </c>
    </row>
    <row r="426" spans="1:7" ht="15.75" x14ac:dyDescent="0.25">
      <c r="A426" s="11" t="s">
        <v>454</v>
      </c>
      <c r="B426" s="33" t="s">
        <v>451</v>
      </c>
      <c r="C426" s="33" t="s">
        <v>23</v>
      </c>
      <c r="D426" s="35">
        <f>SUM(D427)</f>
        <v>15518404</v>
      </c>
      <c r="E426" s="35">
        <f>SUM(E427)</f>
        <v>9048300</v>
      </c>
      <c r="F426" s="35">
        <f>SUM(F427)</f>
        <v>9028000</v>
      </c>
    </row>
    <row r="427" spans="1:7" ht="63" x14ac:dyDescent="0.25">
      <c r="A427" s="11" t="s">
        <v>455</v>
      </c>
      <c r="B427" s="33" t="s">
        <v>451</v>
      </c>
      <c r="C427" s="33" t="s">
        <v>456</v>
      </c>
      <c r="D427" s="57">
        <f>SUM(D429:D442)</f>
        <v>15518404</v>
      </c>
      <c r="E427" s="35">
        <f>SUM(E430:E442)</f>
        <v>9048300</v>
      </c>
      <c r="F427" s="35">
        <f>SUM(F430:F442)</f>
        <v>9028000</v>
      </c>
    </row>
    <row r="428" spans="1:7" ht="15.75" x14ac:dyDescent="0.25">
      <c r="A428" s="11" t="s">
        <v>457</v>
      </c>
      <c r="B428" s="33"/>
      <c r="C428" s="33"/>
      <c r="D428" s="35"/>
      <c r="E428" s="35"/>
      <c r="F428" s="35"/>
    </row>
    <row r="429" spans="1:7" ht="43.15" customHeight="1" x14ac:dyDescent="0.25">
      <c r="A429" s="11" t="s">
        <v>635</v>
      </c>
      <c r="B429" s="33" t="s">
        <v>621</v>
      </c>
      <c r="C429" s="33" t="s">
        <v>456</v>
      </c>
      <c r="D429" s="35">
        <v>1828548</v>
      </c>
      <c r="E429" s="35"/>
      <c r="F429" s="35"/>
    </row>
    <row r="430" spans="1:7" ht="47.25" x14ac:dyDescent="0.25">
      <c r="A430" s="16" t="s">
        <v>458</v>
      </c>
      <c r="B430" s="46" t="s">
        <v>459</v>
      </c>
      <c r="C430" s="46" t="s">
        <v>456</v>
      </c>
      <c r="D430" s="25">
        <v>1838731.71</v>
      </c>
      <c r="E430" s="29">
        <v>1370400</v>
      </c>
      <c r="F430" s="29">
        <v>1370200</v>
      </c>
      <c r="G430" s="79"/>
    </row>
    <row r="431" spans="1:7" ht="47.25" x14ac:dyDescent="0.25">
      <c r="A431" s="11" t="s">
        <v>458</v>
      </c>
      <c r="B431" s="33" t="s">
        <v>460</v>
      </c>
      <c r="C431" s="33" t="s">
        <v>456</v>
      </c>
      <c r="D431" s="53">
        <v>2551188</v>
      </c>
      <c r="E431" s="53">
        <v>1792300</v>
      </c>
      <c r="F431" s="53">
        <v>1792300</v>
      </c>
    </row>
    <row r="432" spans="1:7" ht="63" x14ac:dyDescent="0.25">
      <c r="A432" s="16" t="s">
        <v>461</v>
      </c>
      <c r="B432" s="46" t="s">
        <v>459</v>
      </c>
      <c r="C432" s="46" t="s">
        <v>456</v>
      </c>
      <c r="D432" s="25">
        <v>5233313.29</v>
      </c>
      <c r="E432" s="29">
        <v>3526300</v>
      </c>
      <c r="F432" s="29">
        <v>3519500</v>
      </c>
    </row>
    <row r="433" spans="1:7" ht="63" x14ac:dyDescent="0.25">
      <c r="A433" s="11" t="s">
        <v>462</v>
      </c>
      <c r="B433" s="33" t="s">
        <v>463</v>
      </c>
      <c r="C433" s="33" t="s">
        <v>456</v>
      </c>
      <c r="D433" s="55">
        <v>159800</v>
      </c>
      <c r="E433" s="55">
        <v>159800</v>
      </c>
      <c r="F433" s="55">
        <v>159800</v>
      </c>
      <c r="G433" s="79"/>
    </row>
    <row r="434" spans="1:7" ht="63" x14ac:dyDescent="0.25">
      <c r="A434" s="11" t="s">
        <v>462</v>
      </c>
      <c r="B434" s="33" t="s">
        <v>464</v>
      </c>
      <c r="C434" s="33" t="s">
        <v>456</v>
      </c>
      <c r="D434" s="55">
        <v>889450</v>
      </c>
      <c r="E434" s="55">
        <v>1021700</v>
      </c>
      <c r="F434" s="55">
        <v>1021700</v>
      </c>
    </row>
    <row r="435" spans="1:7" ht="63" x14ac:dyDescent="0.25">
      <c r="A435" s="11" t="s">
        <v>462</v>
      </c>
      <c r="B435" s="33" t="s">
        <v>463</v>
      </c>
      <c r="C435" s="33" t="s">
        <v>456</v>
      </c>
      <c r="D435" s="55">
        <v>454700</v>
      </c>
      <c r="E435" s="55">
        <v>454700</v>
      </c>
      <c r="F435" s="55">
        <v>454700</v>
      </c>
    </row>
    <row r="436" spans="1:7" ht="31.5" x14ac:dyDescent="0.25">
      <c r="A436" s="11" t="s">
        <v>465</v>
      </c>
      <c r="B436" s="33" t="s">
        <v>466</v>
      </c>
      <c r="C436" s="33" t="s">
        <v>456</v>
      </c>
      <c r="D436" s="55">
        <v>474090</v>
      </c>
      <c r="E436" s="55">
        <v>0</v>
      </c>
      <c r="F436" s="55">
        <v>0</v>
      </c>
    </row>
    <row r="437" spans="1:7" ht="31.5" x14ac:dyDescent="0.25">
      <c r="A437" s="11" t="s">
        <v>465</v>
      </c>
      <c r="B437" s="33" t="s">
        <v>467</v>
      </c>
      <c r="C437" s="33" t="s">
        <v>456</v>
      </c>
      <c r="D437" s="55">
        <v>163950</v>
      </c>
      <c r="E437" s="55">
        <v>170000</v>
      </c>
      <c r="F437" s="55">
        <v>170000</v>
      </c>
    </row>
    <row r="438" spans="1:7" ht="31.5" x14ac:dyDescent="0.25">
      <c r="A438" s="11" t="s">
        <v>468</v>
      </c>
      <c r="B438" s="33" t="s">
        <v>469</v>
      </c>
      <c r="C438" s="33" t="s">
        <v>456</v>
      </c>
      <c r="D438" s="55">
        <v>519800</v>
      </c>
      <c r="E438" s="55">
        <v>519800</v>
      </c>
      <c r="F438" s="55">
        <v>519800</v>
      </c>
    </row>
    <row r="439" spans="1:7" ht="31.5" x14ac:dyDescent="0.25">
      <c r="A439" s="11" t="s">
        <v>470</v>
      </c>
      <c r="B439" s="33" t="s">
        <v>466</v>
      </c>
      <c r="C439" s="33" t="s">
        <v>456</v>
      </c>
      <c r="D439" s="55">
        <v>37000</v>
      </c>
      <c r="E439" s="55">
        <v>22200</v>
      </c>
      <c r="F439" s="55">
        <v>13300</v>
      </c>
    </row>
    <row r="440" spans="1:7" ht="31.5" x14ac:dyDescent="0.25">
      <c r="A440" s="11" t="s">
        <v>470</v>
      </c>
      <c r="B440" s="33" t="s">
        <v>466</v>
      </c>
      <c r="C440" s="33" t="s">
        <v>456</v>
      </c>
      <c r="D440" s="55">
        <v>1349333</v>
      </c>
      <c r="E440" s="55">
        <v>0</v>
      </c>
      <c r="F440" s="55">
        <v>0</v>
      </c>
    </row>
    <row r="441" spans="1:7" ht="31.5" x14ac:dyDescent="0.25">
      <c r="A441" s="11" t="s">
        <v>465</v>
      </c>
      <c r="B441" s="33" t="s">
        <v>466</v>
      </c>
      <c r="C441" s="33" t="s">
        <v>456</v>
      </c>
      <c r="D441" s="55">
        <v>13000</v>
      </c>
      <c r="E441" s="55">
        <v>7800</v>
      </c>
      <c r="F441" s="55">
        <v>4700</v>
      </c>
    </row>
    <row r="442" spans="1:7" ht="63" x14ac:dyDescent="0.25">
      <c r="A442" s="11" t="s">
        <v>471</v>
      </c>
      <c r="B442" s="33" t="s">
        <v>472</v>
      </c>
      <c r="C442" s="33" t="s">
        <v>456</v>
      </c>
      <c r="D442" s="55">
        <v>5500</v>
      </c>
      <c r="E442" s="55">
        <v>3300</v>
      </c>
      <c r="F442" s="55">
        <v>2000</v>
      </c>
    </row>
    <row r="443" spans="1:7" ht="31.5" x14ac:dyDescent="0.25">
      <c r="A443" s="8" t="s">
        <v>473</v>
      </c>
      <c r="B443" s="36" t="s">
        <v>474</v>
      </c>
      <c r="C443" s="36" t="s">
        <v>10</v>
      </c>
      <c r="D443" s="39">
        <f>SUM(D444)</f>
        <v>4247600</v>
      </c>
      <c r="E443" s="39">
        <f>SUM(E444)</f>
        <v>4247600</v>
      </c>
      <c r="F443" s="39">
        <f>SUM(F444)</f>
        <v>4247600</v>
      </c>
    </row>
    <row r="444" spans="1:7" ht="63" x14ac:dyDescent="0.25">
      <c r="A444" s="11" t="s">
        <v>475</v>
      </c>
      <c r="B444" s="33" t="s">
        <v>476</v>
      </c>
      <c r="C444" s="33" t="s">
        <v>10</v>
      </c>
      <c r="D444" s="35">
        <f>SUM(D445:D447)</f>
        <v>4247600</v>
      </c>
      <c r="E444" s="35">
        <f>SUM(E445:E447)</f>
        <v>4247600</v>
      </c>
      <c r="F444" s="35">
        <f>SUM(F445:F447)</f>
        <v>4247600</v>
      </c>
    </row>
    <row r="445" spans="1:7" ht="31.5" x14ac:dyDescent="0.25">
      <c r="A445" s="11" t="s">
        <v>191</v>
      </c>
      <c r="B445" s="33" t="s">
        <v>476</v>
      </c>
      <c r="C445" s="33" t="s">
        <v>90</v>
      </c>
      <c r="D445" s="35">
        <v>3698500</v>
      </c>
      <c r="E445" s="35">
        <v>3698500</v>
      </c>
      <c r="F445" s="35">
        <v>3698500</v>
      </c>
    </row>
    <row r="446" spans="1:7" ht="31.5" x14ac:dyDescent="0.25">
      <c r="A446" s="11" t="s">
        <v>17</v>
      </c>
      <c r="B446" s="33" t="s">
        <v>476</v>
      </c>
      <c r="C446" s="33" t="s">
        <v>18</v>
      </c>
      <c r="D446" s="35">
        <v>544100</v>
      </c>
      <c r="E446" s="35">
        <v>544100</v>
      </c>
      <c r="F446" s="35">
        <v>544100</v>
      </c>
    </row>
    <row r="447" spans="1:7" ht="15.75" x14ac:dyDescent="0.25">
      <c r="A447" s="11" t="s">
        <v>22</v>
      </c>
      <c r="B447" s="33" t="s">
        <v>476</v>
      </c>
      <c r="C447" s="33" t="s">
        <v>23</v>
      </c>
      <c r="D447" s="35">
        <v>5000</v>
      </c>
      <c r="E447" s="35">
        <v>5000</v>
      </c>
      <c r="F447" s="35">
        <v>5000</v>
      </c>
    </row>
    <row r="448" spans="1:7" ht="63" x14ac:dyDescent="0.25">
      <c r="A448" s="8" t="s">
        <v>477</v>
      </c>
      <c r="B448" s="36" t="s">
        <v>478</v>
      </c>
      <c r="C448" s="36" t="s">
        <v>10</v>
      </c>
      <c r="D448" s="39">
        <f>SUM(D450)</f>
        <v>167500</v>
      </c>
      <c r="E448" s="39">
        <f>SUM(E450)</f>
        <v>167500</v>
      </c>
      <c r="F448" s="39">
        <f>SUM(F450)</f>
        <v>167500</v>
      </c>
    </row>
    <row r="449" spans="1:6" ht="31.5" x14ac:dyDescent="0.25">
      <c r="A449" s="37" t="s">
        <v>479</v>
      </c>
      <c r="B449" s="33" t="s">
        <v>480</v>
      </c>
      <c r="C449" s="33" t="s">
        <v>456</v>
      </c>
      <c r="D449" s="55">
        <f>SUM(D450)</f>
        <v>167500</v>
      </c>
      <c r="E449" s="55">
        <f>SUM(E450)</f>
        <v>167500</v>
      </c>
      <c r="F449" s="55">
        <f>SUM(F450)</f>
        <v>167500</v>
      </c>
    </row>
    <row r="450" spans="1:6" ht="94.5" x14ac:dyDescent="0.25">
      <c r="A450" s="37" t="s">
        <v>481</v>
      </c>
      <c r="B450" s="33" t="s">
        <v>482</v>
      </c>
      <c r="C450" s="33" t="s">
        <v>456</v>
      </c>
      <c r="D450" s="55">
        <v>167500</v>
      </c>
      <c r="E450" s="55">
        <v>167500</v>
      </c>
      <c r="F450" s="55">
        <v>167500</v>
      </c>
    </row>
    <row r="451" spans="1:6" ht="94.5" x14ac:dyDescent="0.25">
      <c r="A451" s="5" t="s">
        <v>483</v>
      </c>
      <c r="B451" s="6" t="s">
        <v>484</v>
      </c>
      <c r="C451" s="6" t="s">
        <v>10</v>
      </c>
      <c r="D451" s="31">
        <f>SUM(D452+D457+D461)</f>
        <v>8339222.7000000002</v>
      </c>
      <c r="E451" s="31">
        <f>SUM(E452+E457+E461)</f>
        <v>6020400</v>
      </c>
      <c r="F451" s="31">
        <f>SUM(F452+F457+F461)</f>
        <v>6220400</v>
      </c>
    </row>
    <row r="452" spans="1:6" ht="78.75" x14ac:dyDescent="0.25">
      <c r="A452" s="8" t="s">
        <v>485</v>
      </c>
      <c r="B452" s="9" t="s">
        <v>486</v>
      </c>
      <c r="C452" s="9" t="s">
        <v>10</v>
      </c>
      <c r="D452" s="14">
        <f t="shared" ref="D452:F453" si="62">SUM(D453)</f>
        <v>3456434</v>
      </c>
      <c r="E452" s="14">
        <f t="shared" si="62"/>
        <v>3432400</v>
      </c>
      <c r="F452" s="14">
        <f t="shared" si="62"/>
        <v>3432400</v>
      </c>
    </row>
    <row r="453" spans="1:6" ht="47.25" x14ac:dyDescent="0.25">
      <c r="A453" s="11" t="s">
        <v>487</v>
      </c>
      <c r="B453" s="12" t="s">
        <v>488</v>
      </c>
      <c r="C453" s="12" t="s">
        <v>10</v>
      </c>
      <c r="D453" s="15">
        <f t="shared" si="62"/>
        <v>3456434</v>
      </c>
      <c r="E453" s="15">
        <f t="shared" si="62"/>
        <v>3432400</v>
      </c>
      <c r="F453" s="15">
        <f t="shared" si="62"/>
        <v>3432400</v>
      </c>
    </row>
    <row r="454" spans="1:6" ht="31.5" x14ac:dyDescent="0.25">
      <c r="A454" s="11" t="s">
        <v>312</v>
      </c>
      <c r="B454" s="12" t="s">
        <v>489</v>
      </c>
      <c r="C454" s="33" t="s">
        <v>10</v>
      </c>
      <c r="D454" s="35">
        <f>SUM(D455+D456)</f>
        <v>3456434</v>
      </c>
      <c r="E454" s="35">
        <f>SUM(E455:E455)</f>
        <v>3432400</v>
      </c>
      <c r="F454" s="35">
        <f>SUM(F455:F455)</f>
        <v>3432400</v>
      </c>
    </row>
    <row r="455" spans="1:6" ht="47.25" x14ac:dyDescent="0.25">
      <c r="A455" s="11" t="s">
        <v>230</v>
      </c>
      <c r="B455" s="12" t="s">
        <v>489</v>
      </c>
      <c r="C455" s="33" t="s">
        <v>90</v>
      </c>
      <c r="D455" s="35">
        <v>3432400</v>
      </c>
      <c r="E455" s="35">
        <v>3432400</v>
      </c>
      <c r="F455" s="35">
        <v>3432400</v>
      </c>
    </row>
    <row r="456" spans="1:6" ht="15.75" x14ac:dyDescent="0.25">
      <c r="A456" s="11" t="s">
        <v>26</v>
      </c>
      <c r="B456" s="12" t="s">
        <v>489</v>
      </c>
      <c r="C456" s="33" t="s">
        <v>28</v>
      </c>
      <c r="D456" s="35">
        <v>24034</v>
      </c>
      <c r="E456" s="35"/>
      <c r="F456" s="35"/>
    </row>
    <row r="457" spans="1:6" ht="94.5" x14ac:dyDescent="0.25">
      <c r="A457" s="8" t="s">
        <v>490</v>
      </c>
      <c r="B457" s="9" t="s">
        <v>491</v>
      </c>
      <c r="C457" s="9" t="s">
        <v>10</v>
      </c>
      <c r="D457" s="14">
        <f>SUM(D459)</f>
        <v>70000</v>
      </c>
      <c r="E457" s="14">
        <f>SUM(E459)</f>
        <v>70000</v>
      </c>
      <c r="F457" s="14">
        <f>SUM(F459)</f>
        <v>200000</v>
      </c>
    </row>
    <row r="458" spans="1:6" ht="94.5" x14ac:dyDescent="0.25">
      <c r="A458" s="11" t="s">
        <v>492</v>
      </c>
      <c r="B458" s="12" t="s">
        <v>493</v>
      </c>
      <c r="C458" s="12" t="s">
        <v>10</v>
      </c>
      <c r="D458" s="15">
        <f t="shared" ref="D458:F459" si="63">SUM(D459)</f>
        <v>70000</v>
      </c>
      <c r="E458" s="15">
        <f t="shared" si="63"/>
        <v>70000</v>
      </c>
      <c r="F458" s="15">
        <f t="shared" si="63"/>
        <v>200000</v>
      </c>
    </row>
    <row r="459" spans="1:6" ht="15.75" x14ac:dyDescent="0.25">
      <c r="A459" s="11" t="s">
        <v>494</v>
      </c>
      <c r="B459" s="12" t="s">
        <v>495</v>
      </c>
      <c r="C459" s="12" t="s">
        <v>10</v>
      </c>
      <c r="D459" s="15">
        <f t="shared" si="63"/>
        <v>70000</v>
      </c>
      <c r="E459" s="15">
        <f t="shared" si="63"/>
        <v>70000</v>
      </c>
      <c r="F459" s="15">
        <f t="shared" si="63"/>
        <v>200000</v>
      </c>
    </row>
    <row r="460" spans="1:6" ht="31.5" x14ac:dyDescent="0.25">
      <c r="A460" s="11" t="s">
        <v>17</v>
      </c>
      <c r="B460" s="12" t="s">
        <v>495</v>
      </c>
      <c r="C460" s="33" t="s">
        <v>18</v>
      </c>
      <c r="D460" s="35">
        <v>70000</v>
      </c>
      <c r="E460" s="35">
        <v>70000</v>
      </c>
      <c r="F460" s="35">
        <v>200000</v>
      </c>
    </row>
    <row r="461" spans="1:6" ht="31.5" x14ac:dyDescent="0.25">
      <c r="A461" s="8" t="s">
        <v>496</v>
      </c>
      <c r="B461" s="9" t="s">
        <v>497</v>
      </c>
      <c r="C461" s="9" t="s">
        <v>10</v>
      </c>
      <c r="D461" s="14">
        <f>SUM(D462+D465)</f>
        <v>4812788.7</v>
      </c>
      <c r="E461" s="14">
        <f>SUM(E462+E465)</f>
        <v>2518000</v>
      </c>
      <c r="F461" s="14">
        <f>SUM(F462+F465)</f>
        <v>2588000</v>
      </c>
    </row>
    <row r="462" spans="1:6" ht="63" x14ac:dyDescent="0.25">
      <c r="A462" s="11" t="s">
        <v>498</v>
      </c>
      <c r="B462" s="12" t="s">
        <v>499</v>
      </c>
      <c r="C462" s="12" t="s">
        <v>10</v>
      </c>
      <c r="D462" s="15">
        <f>SUM(D463)</f>
        <v>630000</v>
      </c>
      <c r="E462" s="15">
        <f>SUM(E463)</f>
        <v>630000</v>
      </c>
      <c r="F462" s="15">
        <f>SUM(F463)</f>
        <v>700000</v>
      </c>
    </row>
    <row r="463" spans="1:6" ht="31.5" x14ac:dyDescent="0.25">
      <c r="A463" s="8" t="s">
        <v>312</v>
      </c>
      <c r="B463" s="9" t="s">
        <v>500</v>
      </c>
      <c r="C463" s="36" t="s">
        <v>10</v>
      </c>
      <c r="D463" s="39">
        <f>SUM(D464:D464)</f>
        <v>630000</v>
      </c>
      <c r="E463" s="39">
        <f>SUM(E464:E464)</f>
        <v>630000</v>
      </c>
      <c r="F463" s="39">
        <f>SUM(F464:F464)</f>
        <v>700000</v>
      </c>
    </row>
    <row r="464" spans="1:6" ht="31.5" x14ac:dyDescent="0.25">
      <c r="A464" s="11" t="s">
        <v>17</v>
      </c>
      <c r="B464" s="12" t="s">
        <v>500</v>
      </c>
      <c r="C464" s="33" t="s">
        <v>18</v>
      </c>
      <c r="D464" s="35">
        <v>630000</v>
      </c>
      <c r="E464" s="35">
        <v>630000</v>
      </c>
      <c r="F464" s="35">
        <v>700000</v>
      </c>
    </row>
    <row r="465" spans="1:6" ht="31.5" x14ac:dyDescent="0.25">
      <c r="A465" s="8" t="s">
        <v>501</v>
      </c>
      <c r="B465" s="9" t="s">
        <v>502</v>
      </c>
      <c r="C465" s="9" t="s">
        <v>10</v>
      </c>
      <c r="D465" s="10">
        <f>SUM(D466+D468)</f>
        <v>4182788.7</v>
      </c>
      <c r="E465" s="14">
        <f>SUM(E466)</f>
        <v>1888000</v>
      </c>
      <c r="F465" s="14">
        <f>SUM(F466)</f>
        <v>1888000</v>
      </c>
    </row>
    <row r="466" spans="1:6" ht="15.75" x14ac:dyDescent="0.25">
      <c r="A466" s="11" t="s">
        <v>503</v>
      </c>
      <c r="B466" s="12" t="s">
        <v>504</v>
      </c>
      <c r="C466" s="33" t="s">
        <v>10</v>
      </c>
      <c r="D466" s="34">
        <f>SUM(D467:D467)</f>
        <v>1738000</v>
      </c>
      <c r="E466" s="35">
        <f>SUM(E467:E467)</f>
        <v>1888000</v>
      </c>
      <c r="F466" s="35">
        <f>SUM(F467:F467)</f>
        <v>1888000</v>
      </c>
    </row>
    <row r="467" spans="1:6" ht="31.5" x14ac:dyDescent="0.25">
      <c r="A467" s="11" t="s">
        <v>17</v>
      </c>
      <c r="B467" s="12" t="s">
        <v>504</v>
      </c>
      <c r="C467" s="33" t="s">
        <v>18</v>
      </c>
      <c r="D467" s="34">
        <v>1738000</v>
      </c>
      <c r="E467" s="35">
        <v>1888000</v>
      </c>
      <c r="F467" s="35">
        <v>1888000</v>
      </c>
    </row>
    <row r="468" spans="1:6" ht="63" x14ac:dyDescent="0.25">
      <c r="A468" s="8" t="s">
        <v>505</v>
      </c>
      <c r="B468" s="9" t="s">
        <v>506</v>
      </c>
      <c r="C468" s="36" t="s">
        <v>10</v>
      </c>
      <c r="D468" s="56">
        <f>SUM(D469)</f>
        <v>2444788.7000000002</v>
      </c>
      <c r="E468" s="56">
        <f t="shared" ref="E468:F468" si="64">SUM(E469)</f>
        <v>0</v>
      </c>
      <c r="F468" s="56">
        <f t="shared" si="64"/>
        <v>0</v>
      </c>
    </row>
    <row r="469" spans="1:6" ht="31.5" x14ac:dyDescent="0.25">
      <c r="A469" s="11" t="s">
        <v>17</v>
      </c>
      <c r="B469" s="12" t="s">
        <v>506</v>
      </c>
      <c r="C469" s="33" t="s">
        <v>18</v>
      </c>
      <c r="D469" s="57">
        <v>2444788.7000000002</v>
      </c>
      <c r="E469" s="35">
        <v>0</v>
      </c>
      <c r="F469" s="35">
        <v>0</v>
      </c>
    </row>
    <row r="470" spans="1:6" ht="63" x14ac:dyDescent="0.25">
      <c r="A470" s="5" t="s">
        <v>507</v>
      </c>
      <c r="B470" s="6" t="s">
        <v>508</v>
      </c>
      <c r="C470" s="6" t="s">
        <v>10</v>
      </c>
      <c r="D470" s="31">
        <f>SUM(D471+D475)</f>
        <v>221139.14</v>
      </c>
      <c r="E470" s="31">
        <f>SUM(E471+E475)</f>
        <v>200000</v>
      </c>
      <c r="F470" s="31">
        <f>SUM(F471+F475)</f>
        <v>200000</v>
      </c>
    </row>
    <row r="471" spans="1:6" ht="47.25" x14ac:dyDescent="0.25">
      <c r="A471" s="8" t="s">
        <v>509</v>
      </c>
      <c r="B471" s="9" t="s">
        <v>510</v>
      </c>
      <c r="C471" s="9" t="s">
        <v>10</v>
      </c>
      <c r="D471" s="14">
        <f t="shared" ref="D471:F473" si="65">SUM(D472)</f>
        <v>206139.14</v>
      </c>
      <c r="E471" s="14">
        <f t="shared" si="65"/>
        <v>130000</v>
      </c>
      <c r="F471" s="14">
        <f t="shared" si="65"/>
        <v>135000</v>
      </c>
    </row>
    <row r="472" spans="1:6" ht="63" x14ac:dyDescent="0.25">
      <c r="A472" s="11" t="s">
        <v>511</v>
      </c>
      <c r="B472" s="12" t="s">
        <v>512</v>
      </c>
      <c r="C472" s="12" t="s">
        <v>10</v>
      </c>
      <c r="D472" s="15">
        <f t="shared" si="65"/>
        <v>206139.14</v>
      </c>
      <c r="E472" s="15">
        <f t="shared" si="65"/>
        <v>130000</v>
      </c>
      <c r="F472" s="15">
        <f t="shared" si="65"/>
        <v>135000</v>
      </c>
    </row>
    <row r="473" spans="1:6" ht="31.5" x14ac:dyDescent="0.25">
      <c r="A473" s="11" t="s">
        <v>513</v>
      </c>
      <c r="B473" s="12" t="s">
        <v>514</v>
      </c>
      <c r="C473" s="12" t="s">
        <v>10</v>
      </c>
      <c r="D473" s="15">
        <f t="shared" si="65"/>
        <v>206139.14</v>
      </c>
      <c r="E473" s="15">
        <f t="shared" si="65"/>
        <v>130000</v>
      </c>
      <c r="F473" s="15">
        <f t="shared" si="65"/>
        <v>135000</v>
      </c>
    </row>
    <row r="474" spans="1:6" ht="31.5" x14ac:dyDescent="0.25">
      <c r="A474" s="11" t="s">
        <v>17</v>
      </c>
      <c r="B474" s="12" t="s">
        <v>514</v>
      </c>
      <c r="C474" s="12" t="s">
        <v>18</v>
      </c>
      <c r="D474" s="15">
        <v>206139.14</v>
      </c>
      <c r="E474" s="15">
        <v>130000</v>
      </c>
      <c r="F474" s="15">
        <v>135000</v>
      </c>
    </row>
    <row r="475" spans="1:6" ht="31.5" x14ac:dyDescent="0.25">
      <c r="A475" s="8" t="s">
        <v>515</v>
      </c>
      <c r="B475" s="9" t="s">
        <v>516</v>
      </c>
      <c r="C475" s="9" t="s">
        <v>10</v>
      </c>
      <c r="D475" s="14">
        <f>SUM(D476)</f>
        <v>15000</v>
      </c>
      <c r="E475" s="14">
        <f>SUM(E476)</f>
        <v>70000</v>
      </c>
      <c r="F475" s="14">
        <f>SUM(F476)</f>
        <v>65000</v>
      </c>
    </row>
    <row r="476" spans="1:6" ht="31.5" x14ac:dyDescent="0.25">
      <c r="A476" s="11" t="s">
        <v>517</v>
      </c>
      <c r="B476" s="12" t="s">
        <v>518</v>
      </c>
      <c r="C476" s="12" t="s">
        <v>10</v>
      </c>
      <c r="D476" s="15">
        <f>SUM(D478)</f>
        <v>15000</v>
      </c>
      <c r="E476" s="15">
        <f>SUM(E478)</f>
        <v>70000</v>
      </c>
      <c r="F476" s="15">
        <f>SUM(F478)</f>
        <v>65000</v>
      </c>
    </row>
    <row r="477" spans="1:6" ht="31.5" x14ac:dyDescent="0.25">
      <c r="A477" s="11" t="s">
        <v>513</v>
      </c>
      <c r="B477" s="12" t="s">
        <v>519</v>
      </c>
      <c r="C477" s="12" t="s">
        <v>10</v>
      </c>
      <c r="D477" s="15">
        <f>SUM(D478)</f>
        <v>15000</v>
      </c>
      <c r="E477" s="15">
        <f>SUM(E478)</f>
        <v>70000</v>
      </c>
      <c r="F477" s="15">
        <f>SUM(F478)</f>
        <v>65000</v>
      </c>
    </row>
    <row r="478" spans="1:6" ht="31.5" x14ac:dyDescent="0.25">
      <c r="A478" s="11" t="s">
        <v>17</v>
      </c>
      <c r="B478" s="12" t="s">
        <v>519</v>
      </c>
      <c r="C478" s="12" t="s">
        <v>18</v>
      </c>
      <c r="D478" s="15">
        <v>15000</v>
      </c>
      <c r="E478" s="15">
        <v>70000</v>
      </c>
      <c r="F478" s="15">
        <v>65000</v>
      </c>
    </row>
    <row r="479" spans="1:6" ht="63" x14ac:dyDescent="0.25">
      <c r="A479" s="5" t="s">
        <v>520</v>
      </c>
      <c r="B479" s="50" t="s">
        <v>521</v>
      </c>
      <c r="C479" s="50" t="s">
        <v>10</v>
      </c>
      <c r="D479" s="54">
        <f>SUM(D480+D484)</f>
        <v>30000</v>
      </c>
      <c r="E479" s="54">
        <f>SUM(E480+E484)</f>
        <v>30000</v>
      </c>
      <c r="F479" s="54">
        <f>SUM(F480+F484)</f>
        <v>100000</v>
      </c>
    </row>
    <row r="480" spans="1:6" ht="63" x14ac:dyDescent="0.25">
      <c r="A480" s="8" t="s">
        <v>522</v>
      </c>
      <c r="B480" s="36" t="s">
        <v>523</v>
      </c>
      <c r="C480" s="36" t="s">
        <v>10</v>
      </c>
      <c r="D480" s="39">
        <f t="shared" ref="D480:F481" si="66">SUM(D481)</f>
        <v>27000</v>
      </c>
      <c r="E480" s="39">
        <f t="shared" si="66"/>
        <v>27000</v>
      </c>
      <c r="F480" s="39">
        <f t="shared" si="66"/>
        <v>90000</v>
      </c>
    </row>
    <row r="481" spans="1:6" ht="31.5" x14ac:dyDescent="0.25">
      <c r="A481" s="11" t="s">
        <v>524</v>
      </c>
      <c r="B481" s="33" t="s">
        <v>525</v>
      </c>
      <c r="C481" s="33" t="s">
        <v>10</v>
      </c>
      <c r="D481" s="35">
        <f>SUM(D482)</f>
        <v>27000</v>
      </c>
      <c r="E481" s="35">
        <f t="shared" si="66"/>
        <v>27000</v>
      </c>
      <c r="F481" s="35">
        <f t="shared" si="66"/>
        <v>90000</v>
      </c>
    </row>
    <row r="482" spans="1:6" ht="31.5" x14ac:dyDescent="0.25">
      <c r="A482" s="11" t="s">
        <v>403</v>
      </c>
      <c r="B482" s="33" t="s">
        <v>526</v>
      </c>
      <c r="C482" s="33" t="s">
        <v>10</v>
      </c>
      <c r="D482" s="35">
        <f>SUM(D483)</f>
        <v>27000</v>
      </c>
      <c r="E482" s="35">
        <f>SUM(E483)</f>
        <v>27000</v>
      </c>
      <c r="F482" s="35">
        <f>SUM(F483)</f>
        <v>90000</v>
      </c>
    </row>
    <row r="483" spans="1:6" ht="31.5" x14ac:dyDescent="0.25">
      <c r="A483" s="11" t="s">
        <v>17</v>
      </c>
      <c r="B483" s="33" t="s">
        <v>526</v>
      </c>
      <c r="C483" s="33" t="s">
        <v>18</v>
      </c>
      <c r="D483" s="35">
        <v>27000</v>
      </c>
      <c r="E483" s="35">
        <v>27000</v>
      </c>
      <c r="F483" s="35">
        <v>90000</v>
      </c>
    </row>
    <row r="484" spans="1:6" ht="63" x14ac:dyDescent="0.25">
      <c r="A484" s="8" t="s">
        <v>527</v>
      </c>
      <c r="B484" s="36" t="s">
        <v>528</v>
      </c>
      <c r="C484" s="36" t="s">
        <v>10</v>
      </c>
      <c r="D484" s="39">
        <f t="shared" ref="D484:F485" si="67">SUM(D485)</f>
        <v>3000</v>
      </c>
      <c r="E484" s="39">
        <f t="shared" si="67"/>
        <v>3000</v>
      </c>
      <c r="F484" s="39">
        <f t="shared" si="67"/>
        <v>10000</v>
      </c>
    </row>
    <row r="485" spans="1:6" ht="47.25" x14ac:dyDescent="0.25">
      <c r="A485" s="11" t="s">
        <v>529</v>
      </c>
      <c r="B485" s="33" t="s">
        <v>530</v>
      </c>
      <c r="C485" s="33" t="s">
        <v>10</v>
      </c>
      <c r="D485" s="35">
        <f>SUM(D486)</f>
        <v>3000</v>
      </c>
      <c r="E485" s="35">
        <f t="shared" si="67"/>
        <v>3000</v>
      </c>
      <c r="F485" s="35">
        <f t="shared" si="67"/>
        <v>10000</v>
      </c>
    </row>
    <row r="486" spans="1:6" ht="31.5" x14ac:dyDescent="0.25">
      <c r="A486" s="11" t="s">
        <v>403</v>
      </c>
      <c r="B486" s="33" t="s">
        <v>531</v>
      </c>
      <c r="C486" s="33" t="s">
        <v>10</v>
      </c>
      <c r="D486" s="35">
        <f>SUM(D487)</f>
        <v>3000</v>
      </c>
      <c r="E486" s="35">
        <f>SUM(E487)</f>
        <v>3000</v>
      </c>
      <c r="F486" s="35">
        <f>SUM(F487)</f>
        <v>10000</v>
      </c>
    </row>
    <row r="487" spans="1:6" ht="31.5" x14ac:dyDescent="0.25">
      <c r="A487" s="11" t="s">
        <v>17</v>
      </c>
      <c r="B487" s="33" t="s">
        <v>531</v>
      </c>
      <c r="C487" s="33" t="s">
        <v>18</v>
      </c>
      <c r="D487" s="35">
        <v>3000</v>
      </c>
      <c r="E487" s="35">
        <v>3000</v>
      </c>
      <c r="F487" s="35">
        <v>10000</v>
      </c>
    </row>
    <row r="488" spans="1:6" ht="15.75" x14ac:dyDescent="0.25">
      <c r="A488" s="58" t="s">
        <v>532</v>
      </c>
      <c r="B488" s="59"/>
      <c r="C488" s="59"/>
      <c r="D488" s="60">
        <f>SUM(D479+D470+D451+D421+D409+D393+D373+D365+D286+D257+D239+D54+D42+D9)</f>
        <v>483357468.53000003</v>
      </c>
      <c r="E488" s="61">
        <f>SUM(E479+E470+E451+E421+E409+E393+E373+E365+E286+E257+E239+E54+E42+E9)</f>
        <v>439027277</v>
      </c>
      <c r="F488" s="61">
        <f>SUM(F479+F470+F451+F421+F409+F393+F373+F365+F286+F257+F239+F54+F42+F9)</f>
        <v>451729555</v>
      </c>
    </row>
    <row r="489" spans="1:6" ht="15.75" x14ac:dyDescent="0.25">
      <c r="A489" s="88" t="s">
        <v>533</v>
      </c>
      <c r="B489" s="89" t="s">
        <v>534</v>
      </c>
      <c r="C489" s="89" t="s">
        <v>10</v>
      </c>
      <c r="D489" s="62">
        <f>SUM(D490)</f>
        <v>857241554.00999999</v>
      </c>
      <c r="E489" s="62">
        <f>SUM(E490)</f>
        <v>503452758</v>
      </c>
      <c r="F489" s="62">
        <f>SUM(F490)</f>
        <v>126212430</v>
      </c>
    </row>
    <row r="490" spans="1:6" ht="15.75" x14ac:dyDescent="0.25">
      <c r="A490" s="8" t="s">
        <v>535</v>
      </c>
      <c r="B490" s="9" t="s">
        <v>536</v>
      </c>
      <c r="C490" s="9" t="s">
        <v>10</v>
      </c>
      <c r="D490" s="63">
        <f>SUM(D491+D506+D511+D583+D581)</f>
        <v>857241554.00999999</v>
      </c>
      <c r="E490" s="63">
        <f t="shared" ref="E490:F490" si="68">SUM(E491+E506+E511+E583+E581)</f>
        <v>503452758</v>
      </c>
      <c r="F490" s="63">
        <f t="shared" si="68"/>
        <v>126212430</v>
      </c>
    </row>
    <row r="491" spans="1:6" ht="15.75" x14ac:dyDescent="0.25">
      <c r="A491" s="8" t="s">
        <v>229</v>
      </c>
      <c r="B491" s="9" t="s">
        <v>537</v>
      </c>
      <c r="C491" s="36" t="s">
        <v>10</v>
      </c>
      <c r="D491" s="64">
        <f>SUM(D494+D496+D492+D500+D503)</f>
        <v>29427408.530000001</v>
      </c>
      <c r="E491" s="64">
        <f>SUM(E494+E496+E492+E500+E503)</f>
        <v>27481000</v>
      </c>
      <c r="F491" s="64">
        <f>SUM(F494+F496+F492+F500+F503)</f>
        <v>27701400</v>
      </c>
    </row>
    <row r="492" spans="1:6" ht="31.5" x14ac:dyDescent="0.25">
      <c r="A492" s="65" t="s">
        <v>538</v>
      </c>
      <c r="B492" s="9" t="s">
        <v>539</v>
      </c>
      <c r="C492" s="36" t="s">
        <v>10</v>
      </c>
      <c r="D492" s="66">
        <f>SUM(D493:D493)</f>
        <v>846100</v>
      </c>
      <c r="E492" s="66">
        <f>SUM(E493:E493)</f>
        <v>846100</v>
      </c>
      <c r="F492" s="66">
        <f>SUM(F493:F493)</f>
        <v>846100</v>
      </c>
    </row>
    <row r="493" spans="1:6" ht="31.5" x14ac:dyDescent="0.25">
      <c r="A493" s="11" t="s">
        <v>191</v>
      </c>
      <c r="B493" s="12" t="s">
        <v>539</v>
      </c>
      <c r="C493" s="33" t="s">
        <v>90</v>
      </c>
      <c r="D493" s="67">
        <v>846100</v>
      </c>
      <c r="E493" s="67">
        <v>846100</v>
      </c>
      <c r="F493" s="67">
        <v>846100</v>
      </c>
    </row>
    <row r="494" spans="1:6" ht="15.75" x14ac:dyDescent="0.25">
      <c r="A494" s="8" t="s">
        <v>540</v>
      </c>
      <c r="B494" s="9" t="s">
        <v>541</v>
      </c>
      <c r="C494" s="9" t="s">
        <v>10</v>
      </c>
      <c r="D494" s="14">
        <f>SUM(D495)</f>
        <v>1800000</v>
      </c>
      <c r="E494" s="14">
        <f>SUM(E495)</f>
        <v>1800000</v>
      </c>
      <c r="F494" s="14">
        <f>SUM(F495)</f>
        <v>1800000</v>
      </c>
    </row>
    <row r="495" spans="1:6" ht="47.25" x14ac:dyDescent="0.25">
      <c r="A495" s="11" t="s">
        <v>230</v>
      </c>
      <c r="B495" s="12" t="s">
        <v>541</v>
      </c>
      <c r="C495" s="12" t="s">
        <v>90</v>
      </c>
      <c r="D495" s="15">
        <v>1800000</v>
      </c>
      <c r="E495" s="15">
        <v>1800000</v>
      </c>
      <c r="F495" s="15">
        <v>1800000</v>
      </c>
    </row>
    <row r="496" spans="1:6" ht="31.5" x14ac:dyDescent="0.25">
      <c r="A496" s="8" t="s">
        <v>403</v>
      </c>
      <c r="B496" s="9" t="s">
        <v>542</v>
      </c>
      <c r="C496" s="36" t="s">
        <v>10</v>
      </c>
      <c r="D496" s="39">
        <f>SUM(D497:D499)</f>
        <v>25935608.530000001</v>
      </c>
      <c r="E496" s="39">
        <f>SUM(E497:E499)</f>
        <v>23989200</v>
      </c>
      <c r="F496" s="39">
        <f>SUM(F497:F499)</f>
        <v>24209600</v>
      </c>
    </row>
    <row r="497" spans="1:6" ht="31.5" x14ac:dyDescent="0.25">
      <c r="A497" s="11" t="s">
        <v>191</v>
      </c>
      <c r="B497" s="12" t="s">
        <v>542</v>
      </c>
      <c r="C497" s="33" t="s">
        <v>90</v>
      </c>
      <c r="D497" s="35">
        <v>25143879</v>
      </c>
      <c r="E497" s="35">
        <v>23152800</v>
      </c>
      <c r="F497" s="35">
        <v>23229600</v>
      </c>
    </row>
    <row r="498" spans="1:6" ht="31.5" x14ac:dyDescent="0.25">
      <c r="A498" s="11" t="s">
        <v>17</v>
      </c>
      <c r="B498" s="12" t="s">
        <v>542</v>
      </c>
      <c r="C498" s="33" t="s">
        <v>18</v>
      </c>
      <c r="D498" s="35">
        <v>770479.53</v>
      </c>
      <c r="E498" s="35">
        <v>813300</v>
      </c>
      <c r="F498" s="35">
        <v>956000</v>
      </c>
    </row>
    <row r="499" spans="1:6" ht="15.75" x14ac:dyDescent="0.25">
      <c r="A499" s="11" t="s">
        <v>22</v>
      </c>
      <c r="B499" s="12" t="s">
        <v>542</v>
      </c>
      <c r="C499" s="33" t="s">
        <v>23</v>
      </c>
      <c r="D499" s="35">
        <v>21250</v>
      </c>
      <c r="E499" s="35">
        <v>23100</v>
      </c>
      <c r="F499" s="35">
        <v>24000</v>
      </c>
    </row>
    <row r="500" spans="1:6" ht="47.25" x14ac:dyDescent="0.25">
      <c r="A500" s="17" t="s">
        <v>543</v>
      </c>
      <c r="B500" s="18" t="s">
        <v>544</v>
      </c>
      <c r="C500" s="40" t="s">
        <v>10</v>
      </c>
      <c r="D500" s="41">
        <f>SUM(D501:D502)</f>
        <v>458700</v>
      </c>
      <c r="E500" s="41">
        <f>SUM(E501:E502)</f>
        <v>458700</v>
      </c>
      <c r="F500" s="41">
        <f>SUM(F501:F502)</f>
        <v>458700</v>
      </c>
    </row>
    <row r="501" spans="1:6" ht="31.5" x14ac:dyDescent="0.25">
      <c r="A501" s="11" t="s">
        <v>191</v>
      </c>
      <c r="B501" s="22" t="s">
        <v>544</v>
      </c>
      <c r="C501" s="33" t="s">
        <v>90</v>
      </c>
      <c r="D501" s="35">
        <v>422100</v>
      </c>
      <c r="E501" s="35">
        <v>422100</v>
      </c>
      <c r="F501" s="35">
        <v>422100</v>
      </c>
    </row>
    <row r="502" spans="1:6" ht="31.5" x14ac:dyDescent="0.25">
      <c r="A502" s="16" t="s">
        <v>17</v>
      </c>
      <c r="B502" s="22" t="s">
        <v>544</v>
      </c>
      <c r="C502" s="46" t="s">
        <v>18</v>
      </c>
      <c r="D502" s="47">
        <v>36600</v>
      </c>
      <c r="E502" s="47">
        <v>36600</v>
      </c>
      <c r="F502" s="47">
        <v>36600</v>
      </c>
    </row>
    <row r="503" spans="1:6" ht="47.25" x14ac:dyDescent="0.25">
      <c r="A503" s="17" t="s">
        <v>545</v>
      </c>
      <c r="B503" s="18" t="s">
        <v>546</v>
      </c>
      <c r="C503" s="40" t="s">
        <v>10</v>
      </c>
      <c r="D503" s="41">
        <f>SUM(D504:D505)</f>
        <v>387000</v>
      </c>
      <c r="E503" s="41">
        <f>SUM(E504:E505)</f>
        <v>387000</v>
      </c>
      <c r="F503" s="41">
        <f>SUM(F504:F505)</f>
        <v>387000</v>
      </c>
    </row>
    <row r="504" spans="1:6" ht="47.25" x14ac:dyDescent="0.25">
      <c r="A504" s="11" t="s">
        <v>230</v>
      </c>
      <c r="B504" s="22" t="s">
        <v>546</v>
      </c>
      <c r="C504" s="12" t="s">
        <v>90</v>
      </c>
      <c r="D504" s="15">
        <v>350000</v>
      </c>
      <c r="E504" s="15">
        <v>350000</v>
      </c>
      <c r="F504" s="15">
        <v>350000</v>
      </c>
    </row>
    <row r="505" spans="1:6" ht="31.5" x14ac:dyDescent="0.25">
      <c r="A505" s="16" t="s">
        <v>17</v>
      </c>
      <c r="B505" s="22" t="s">
        <v>546</v>
      </c>
      <c r="C505" s="46" t="s">
        <v>18</v>
      </c>
      <c r="D505" s="47">
        <v>37000</v>
      </c>
      <c r="E505" s="47">
        <v>37000</v>
      </c>
      <c r="F505" s="47">
        <v>37000</v>
      </c>
    </row>
    <row r="506" spans="1:6" ht="31.5" x14ac:dyDescent="0.25">
      <c r="A506" s="65" t="s">
        <v>547</v>
      </c>
      <c r="B506" s="9" t="s">
        <v>548</v>
      </c>
      <c r="C506" s="9" t="s">
        <v>10</v>
      </c>
      <c r="D506" s="39">
        <f>SUM(D507)</f>
        <v>14949168</v>
      </c>
      <c r="E506" s="39">
        <f>SUM(E507)</f>
        <v>12369828</v>
      </c>
      <c r="F506" s="39">
        <f>SUM(F507)</f>
        <v>14628900</v>
      </c>
    </row>
    <row r="507" spans="1:6" ht="15.75" x14ac:dyDescent="0.25">
      <c r="A507" s="43" t="s">
        <v>549</v>
      </c>
      <c r="B507" s="12" t="s">
        <v>550</v>
      </c>
      <c r="C507" s="33" t="s">
        <v>10</v>
      </c>
      <c r="D507" s="35">
        <f>SUM(D508:D510)</f>
        <v>14949168</v>
      </c>
      <c r="E507" s="35">
        <f>SUM(E508:E510)</f>
        <v>12369828</v>
      </c>
      <c r="F507" s="35">
        <f>SUM(F508:F510)</f>
        <v>14628900</v>
      </c>
    </row>
    <row r="508" spans="1:6" ht="31.5" x14ac:dyDescent="0.25">
      <c r="A508" s="43" t="s">
        <v>551</v>
      </c>
      <c r="B508" s="12" t="s">
        <v>550</v>
      </c>
      <c r="C508" s="33" t="s">
        <v>90</v>
      </c>
      <c r="D508" s="35">
        <v>5528900</v>
      </c>
      <c r="E508" s="35">
        <v>5528900</v>
      </c>
      <c r="F508" s="35">
        <v>5528900</v>
      </c>
    </row>
    <row r="509" spans="1:6" ht="31.5" x14ac:dyDescent="0.25">
      <c r="A509" s="43" t="s">
        <v>17</v>
      </c>
      <c r="B509" s="12" t="s">
        <v>550</v>
      </c>
      <c r="C509" s="33" t="s">
        <v>18</v>
      </c>
      <c r="D509" s="35">
        <v>9385268</v>
      </c>
      <c r="E509" s="35">
        <v>6802928</v>
      </c>
      <c r="F509" s="35">
        <v>9060000</v>
      </c>
    </row>
    <row r="510" spans="1:6" ht="15.75" x14ac:dyDescent="0.25">
      <c r="A510" s="11" t="s">
        <v>22</v>
      </c>
      <c r="B510" s="12" t="s">
        <v>550</v>
      </c>
      <c r="C510" s="33" t="s">
        <v>23</v>
      </c>
      <c r="D510" s="35">
        <v>35000</v>
      </c>
      <c r="E510" s="35">
        <v>38000</v>
      </c>
      <c r="F510" s="35">
        <v>40000</v>
      </c>
    </row>
    <row r="511" spans="1:6" ht="15.75" x14ac:dyDescent="0.25">
      <c r="A511" s="65" t="s">
        <v>552</v>
      </c>
      <c r="B511" s="9" t="s">
        <v>553</v>
      </c>
      <c r="C511" s="36" t="s">
        <v>10</v>
      </c>
      <c r="D511" s="56">
        <f>SUM(D512+D514+D518+D537+D530+D532+D541+D550+D554+D556+D560+D562+D566+D568+D521+D564+D516+D523+D526+D528+D579+D558)</f>
        <v>809031977.48000002</v>
      </c>
      <c r="E511" s="56">
        <f t="shared" ref="E511:F511" si="69">SUM(E512+E514+E518+E537+E530+E532+E541+E550+E554+E556+E560+E562+E566+E568+E521+E564+E516+E523+E526+E528+E579+E558)</f>
        <v>459768630</v>
      </c>
      <c r="F511" s="56">
        <f t="shared" si="69"/>
        <v>80048330</v>
      </c>
    </row>
    <row r="512" spans="1:6" ht="31.5" x14ac:dyDescent="0.25">
      <c r="A512" s="8" t="s">
        <v>513</v>
      </c>
      <c r="B512" s="9" t="s">
        <v>554</v>
      </c>
      <c r="C512" s="9" t="s">
        <v>10</v>
      </c>
      <c r="D512" s="14">
        <f>SUM(D513)</f>
        <v>40000</v>
      </c>
      <c r="E512" s="14">
        <f>SUM(E513)</f>
        <v>40000</v>
      </c>
      <c r="F512" s="14">
        <f>SUM(F513)</f>
        <v>100000</v>
      </c>
    </row>
    <row r="513" spans="1:11" ht="31.5" x14ac:dyDescent="0.25">
      <c r="A513" s="11" t="s">
        <v>17</v>
      </c>
      <c r="B513" s="12" t="s">
        <v>554</v>
      </c>
      <c r="C513" s="33" t="s">
        <v>18</v>
      </c>
      <c r="D513" s="35">
        <v>40000</v>
      </c>
      <c r="E513" s="35">
        <v>40000</v>
      </c>
      <c r="F513" s="35">
        <v>100000</v>
      </c>
    </row>
    <row r="514" spans="1:11" ht="31.5" x14ac:dyDescent="0.25">
      <c r="A514" s="8" t="s">
        <v>555</v>
      </c>
      <c r="B514" s="9" t="s">
        <v>556</v>
      </c>
      <c r="C514" s="9" t="s">
        <v>10</v>
      </c>
      <c r="D514" s="14">
        <f>SUM(D515)</f>
        <v>100000</v>
      </c>
      <c r="E514" s="14">
        <f>SUM(E515)</f>
        <v>0</v>
      </c>
      <c r="F514" s="14">
        <f>SUM(F515)</f>
        <v>0</v>
      </c>
    </row>
    <row r="515" spans="1:11" ht="31.5" x14ac:dyDescent="0.25">
      <c r="A515" s="11" t="s">
        <v>105</v>
      </c>
      <c r="B515" s="12" t="s">
        <v>556</v>
      </c>
      <c r="C515" s="33" t="s">
        <v>36</v>
      </c>
      <c r="D515" s="35">
        <v>100000</v>
      </c>
      <c r="E515" s="35">
        <v>0</v>
      </c>
      <c r="F515" s="35">
        <v>0</v>
      </c>
    </row>
    <row r="516" spans="1:11" ht="30.6" customHeight="1" x14ac:dyDescent="0.25">
      <c r="A516" s="8" t="s">
        <v>15</v>
      </c>
      <c r="B516" s="9" t="s">
        <v>622</v>
      </c>
      <c r="C516" s="36" t="s">
        <v>10</v>
      </c>
      <c r="D516" s="39">
        <f>SUM(D517)</f>
        <v>23681.33</v>
      </c>
      <c r="E516" s="39">
        <f t="shared" ref="E516:F516" si="70">SUM(E517)</f>
        <v>0</v>
      </c>
      <c r="F516" s="39">
        <f t="shared" si="70"/>
        <v>0</v>
      </c>
    </row>
    <row r="517" spans="1:11" ht="31.5" x14ac:dyDescent="0.25">
      <c r="A517" s="11" t="s">
        <v>17</v>
      </c>
      <c r="B517" s="12" t="s">
        <v>622</v>
      </c>
      <c r="C517" s="33" t="s">
        <v>18</v>
      </c>
      <c r="D517" s="35">
        <v>23681.33</v>
      </c>
      <c r="E517" s="35">
        <v>0</v>
      </c>
      <c r="F517" s="35">
        <v>0</v>
      </c>
    </row>
    <row r="518" spans="1:11" ht="15.75" x14ac:dyDescent="0.25">
      <c r="A518" s="8" t="s">
        <v>559</v>
      </c>
      <c r="B518" s="9" t="s">
        <v>560</v>
      </c>
      <c r="C518" s="36" t="s">
        <v>10</v>
      </c>
      <c r="D518" s="39">
        <f>SUM(D519)</f>
        <v>315110</v>
      </c>
      <c r="E518" s="39">
        <f t="shared" ref="E518:F518" si="71">SUM(E519)</f>
        <v>0</v>
      </c>
      <c r="F518" s="39">
        <f t="shared" si="71"/>
        <v>0</v>
      </c>
    </row>
    <row r="519" spans="1:11" ht="15.75" x14ac:dyDescent="0.25">
      <c r="A519" s="11" t="s">
        <v>123</v>
      </c>
      <c r="B519" s="12" t="s">
        <v>560</v>
      </c>
      <c r="C519" s="33" t="s">
        <v>23</v>
      </c>
      <c r="D519" s="35">
        <f>SUM(D520)</f>
        <v>315110</v>
      </c>
      <c r="E519" s="35">
        <f t="shared" ref="E519:F519" si="72">SUM(E520)</f>
        <v>0</v>
      </c>
      <c r="F519" s="35">
        <f t="shared" si="72"/>
        <v>0</v>
      </c>
    </row>
    <row r="520" spans="1:11" ht="15.75" x14ac:dyDescent="0.25">
      <c r="A520" s="11" t="s">
        <v>432</v>
      </c>
      <c r="B520" s="12" t="s">
        <v>560</v>
      </c>
      <c r="C520" s="33" t="s">
        <v>433</v>
      </c>
      <c r="D520" s="35">
        <v>315110</v>
      </c>
      <c r="E520" s="35">
        <v>0</v>
      </c>
      <c r="F520" s="35">
        <v>0</v>
      </c>
    </row>
    <row r="521" spans="1:11" ht="33.6" customHeight="1" x14ac:dyDescent="0.25">
      <c r="A521" s="8" t="s">
        <v>636</v>
      </c>
      <c r="B521" s="9" t="s">
        <v>561</v>
      </c>
      <c r="C521" s="36" t="s">
        <v>10</v>
      </c>
      <c r="D521" s="38">
        <f>SUM(D522)</f>
        <v>17000</v>
      </c>
      <c r="E521" s="38">
        <f t="shared" ref="E521:F521" si="73">SUM(E522)</f>
        <v>0</v>
      </c>
      <c r="F521" s="38">
        <f t="shared" si="73"/>
        <v>0</v>
      </c>
    </row>
    <row r="522" spans="1:11" ht="31.5" x14ac:dyDescent="0.25">
      <c r="A522" s="11" t="s">
        <v>17</v>
      </c>
      <c r="B522" s="12" t="s">
        <v>561</v>
      </c>
      <c r="C522" s="33" t="s">
        <v>18</v>
      </c>
      <c r="D522" s="34">
        <v>17000</v>
      </c>
      <c r="E522" s="35">
        <v>0</v>
      </c>
      <c r="F522" s="35">
        <v>0</v>
      </c>
    </row>
    <row r="523" spans="1:11" ht="15.75" x14ac:dyDescent="0.25">
      <c r="A523" s="8" t="s">
        <v>637</v>
      </c>
      <c r="B523" s="9" t="s">
        <v>623</v>
      </c>
      <c r="C523" s="36" t="s">
        <v>10</v>
      </c>
      <c r="D523" s="38">
        <f>SUM(D524)</f>
        <v>19983</v>
      </c>
      <c r="E523" s="38">
        <f t="shared" ref="E523:F523" si="74">SUM(E524)</f>
        <v>0</v>
      </c>
      <c r="F523" s="38">
        <f t="shared" si="74"/>
        <v>0</v>
      </c>
    </row>
    <row r="524" spans="1:11" ht="31.5" x14ac:dyDescent="0.25">
      <c r="A524" s="11" t="s">
        <v>17</v>
      </c>
      <c r="B524" s="12" t="s">
        <v>623</v>
      </c>
      <c r="C524" s="33" t="s">
        <v>18</v>
      </c>
      <c r="D524" s="34">
        <v>19983</v>
      </c>
      <c r="E524" s="35">
        <v>0</v>
      </c>
      <c r="F524" s="35">
        <v>0</v>
      </c>
    </row>
    <row r="525" spans="1:11" ht="15.75" x14ac:dyDescent="0.25">
      <c r="A525" s="17" t="s">
        <v>552</v>
      </c>
      <c r="B525" s="22" t="s">
        <v>553</v>
      </c>
      <c r="C525" s="33" t="s">
        <v>10</v>
      </c>
      <c r="D525" s="34">
        <f>SUM(D526)</f>
        <v>240000</v>
      </c>
      <c r="E525" s="34">
        <f t="shared" ref="E525:F525" si="75">SUM(E526)</f>
        <v>0</v>
      </c>
      <c r="F525" s="34">
        <f t="shared" si="75"/>
        <v>0</v>
      </c>
      <c r="G525" s="91"/>
      <c r="H525" s="91"/>
      <c r="I525" s="91"/>
      <c r="J525" s="91"/>
      <c r="K525" s="91"/>
    </row>
    <row r="526" spans="1:11" ht="31.5" x14ac:dyDescent="0.25">
      <c r="A526" s="17" t="s">
        <v>641</v>
      </c>
      <c r="B526" s="18" t="s">
        <v>640</v>
      </c>
      <c r="C526" s="36" t="s">
        <v>10</v>
      </c>
      <c r="D526" s="38">
        <f>SUM(D527)</f>
        <v>240000</v>
      </c>
      <c r="E526" s="38">
        <f t="shared" ref="E526:F526" si="76">SUM(E527)</f>
        <v>0</v>
      </c>
      <c r="F526" s="38">
        <f t="shared" si="76"/>
        <v>0</v>
      </c>
      <c r="G526" s="91"/>
      <c r="H526" s="91"/>
      <c r="I526" s="91"/>
      <c r="J526" s="91"/>
      <c r="K526" s="91"/>
    </row>
    <row r="527" spans="1:11" ht="15.75" x14ac:dyDescent="0.25">
      <c r="A527" s="16" t="s">
        <v>123</v>
      </c>
      <c r="B527" s="12" t="s">
        <v>640</v>
      </c>
      <c r="C527" s="33" t="s">
        <v>23</v>
      </c>
      <c r="D527" s="34">
        <v>240000</v>
      </c>
      <c r="E527" s="35">
        <v>0</v>
      </c>
      <c r="F527" s="35">
        <v>0</v>
      </c>
      <c r="G527" s="91"/>
      <c r="H527" s="91"/>
      <c r="I527" s="91"/>
      <c r="J527" s="91"/>
      <c r="K527" s="91"/>
    </row>
    <row r="528" spans="1:11" ht="95.45" customHeight="1" x14ac:dyDescent="0.25">
      <c r="A528" s="8" t="s">
        <v>557</v>
      </c>
      <c r="B528" s="9" t="s">
        <v>558</v>
      </c>
      <c r="C528" s="36" t="s">
        <v>10</v>
      </c>
      <c r="D528" s="38">
        <f>SUM(D529)</f>
        <v>3000</v>
      </c>
      <c r="E528" s="38">
        <f t="shared" ref="E528:F528" si="77">SUM(E529)</f>
        <v>0</v>
      </c>
      <c r="F528" s="38">
        <f t="shared" si="77"/>
        <v>0</v>
      </c>
    </row>
    <row r="529" spans="1:6" ht="15.75" x14ac:dyDescent="0.25">
      <c r="A529" s="11" t="s">
        <v>366</v>
      </c>
      <c r="B529" s="12" t="s">
        <v>558</v>
      </c>
      <c r="C529" s="33" t="s">
        <v>131</v>
      </c>
      <c r="D529" s="34">
        <v>3000</v>
      </c>
      <c r="E529" s="35">
        <v>0</v>
      </c>
      <c r="F529" s="35">
        <v>0</v>
      </c>
    </row>
    <row r="530" spans="1:6" ht="31.5" x14ac:dyDescent="0.25">
      <c r="A530" s="8" t="s">
        <v>562</v>
      </c>
      <c r="B530" s="9" t="s">
        <v>563</v>
      </c>
      <c r="C530" s="9" t="s">
        <v>10</v>
      </c>
      <c r="D530" s="63">
        <f>SUM(D531)</f>
        <v>4777250</v>
      </c>
      <c r="E530" s="63">
        <f t="shared" ref="E530:F530" si="78">SUM(E531)</f>
        <v>0</v>
      </c>
      <c r="F530" s="63">
        <f t="shared" si="78"/>
        <v>0</v>
      </c>
    </row>
    <row r="531" spans="1:6" ht="15.75" x14ac:dyDescent="0.25">
      <c r="A531" s="11" t="s">
        <v>123</v>
      </c>
      <c r="B531" s="12" t="s">
        <v>563</v>
      </c>
      <c r="C531" s="12" t="s">
        <v>23</v>
      </c>
      <c r="D531" s="70">
        <v>4777250</v>
      </c>
      <c r="E531" s="35">
        <v>0</v>
      </c>
      <c r="F531" s="35">
        <v>0</v>
      </c>
    </row>
    <row r="532" spans="1:6" ht="63" x14ac:dyDescent="0.25">
      <c r="A532" s="17" t="s">
        <v>564</v>
      </c>
      <c r="B532" s="18" t="s">
        <v>565</v>
      </c>
      <c r="C532" s="40" t="s">
        <v>10</v>
      </c>
      <c r="D532" s="68">
        <f>SUM(D533+D534)</f>
        <v>212544400</v>
      </c>
      <c r="E532" s="41">
        <f>SUM(E533)</f>
        <v>0</v>
      </c>
      <c r="F532" s="41">
        <f>SUM(F533)</f>
        <v>0</v>
      </c>
    </row>
    <row r="533" spans="1:6" ht="15.75" x14ac:dyDescent="0.25">
      <c r="A533" s="16" t="s">
        <v>26</v>
      </c>
      <c r="B533" s="22" t="s">
        <v>565</v>
      </c>
      <c r="C533" s="46" t="s">
        <v>28</v>
      </c>
      <c r="D533" s="69">
        <v>212325300</v>
      </c>
      <c r="E533" s="47">
        <v>0</v>
      </c>
      <c r="F533" s="47"/>
    </row>
    <row r="534" spans="1:6" ht="63" x14ac:dyDescent="0.25">
      <c r="A534" s="8" t="s">
        <v>566</v>
      </c>
      <c r="B534" s="9" t="s">
        <v>565</v>
      </c>
      <c r="C534" s="36" t="s">
        <v>10</v>
      </c>
      <c r="D534" s="39">
        <f>SUM(D535)</f>
        <v>219100</v>
      </c>
      <c r="E534" s="39">
        <f>SUM(E535)</f>
        <v>0</v>
      </c>
      <c r="F534" s="39">
        <f>SUM(F535)</f>
        <v>0</v>
      </c>
    </row>
    <row r="535" spans="1:6" ht="15.75" x14ac:dyDescent="0.25">
      <c r="A535" s="11" t="s">
        <v>26</v>
      </c>
      <c r="B535" s="12" t="s">
        <v>565</v>
      </c>
      <c r="C535" s="33" t="s">
        <v>28</v>
      </c>
      <c r="D535" s="35">
        <v>219100</v>
      </c>
      <c r="E535" s="35">
        <v>0</v>
      </c>
      <c r="F535" s="35">
        <v>0</v>
      </c>
    </row>
    <row r="536" spans="1:6" ht="31.5" x14ac:dyDescent="0.25">
      <c r="A536" s="17" t="s">
        <v>567</v>
      </c>
      <c r="B536" s="12"/>
      <c r="C536" s="33"/>
      <c r="D536" s="35"/>
      <c r="E536" s="35"/>
      <c r="F536" s="35"/>
    </row>
    <row r="537" spans="1:6" ht="47.25" x14ac:dyDescent="0.25">
      <c r="A537" s="8" t="s">
        <v>568</v>
      </c>
      <c r="B537" s="9" t="s">
        <v>569</v>
      </c>
      <c r="C537" s="36" t="s">
        <v>10</v>
      </c>
      <c r="D537" s="39">
        <f>SUM(D538)</f>
        <v>3045320</v>
      </c>
      <c r="E537" s="39"/>
      <c r="F537" s="35"/>
    </row>
    <row r="538" spans="1:6" ht="31.5" x14ac:dyDescent="0.25">
      <c r="A538" s="11" t="s">
        <v>17</v>
      </c>
      <c r="B538" s="12" t="s">
        <v>569</v>
      </c>
      <c r="C538" s="33" t="s">
        <v>18</v>
      </c>
      <c r="D538" s="34">
        <f>SUM(D539+D540)</f>
        <v>3045320</v>
      </c>
      <c r="E538" s="35"/>
      <c r="F538" s="35"/>
    </row>
    <row r="539" spans="1:6" ht="31.5" x14ac:dyDescent="0.25">
      <c r="A539" s="11" t="s">
        <v>624</v>
      </c>
      <c r="B539" s="12"/>
      <c r="C539" s="33"/>
      <c r="D539" s="34">
        <v>41320</v>
      </c>
      <c r="E539" s="35"/>
      <c r="F539" s="35"/>
    </row>
    <row r="540" spans="1:6" ht="15.75" x14ac:dyDescent="0.25">
      <c r="A540" s="11" t="s">
        <v>570</v>
      </c>
      <c r="B540" s="12"/>
      <c r="C540" s="33"/>
      <c r="D540" s="34">
        <v>3004000</v>
      </c>
      <c r="E540" s="35"/>
      <c r="F540" s="35"/>
    </row>
    <row r="541" spans="1:6" ht="63" x14ac:dyDescent="0.25">
      <c r="A541" s="8" t="s">
        <v>571</v>
      </c>
      <c r="B541" s="9" t="s">
        <v>572</v>
      </c>
      <c r="C541" s="36" t="s">
        <v>10</v>
      </c>
      <c r="D541" s="71">
        <f>SUM(D542)</f>
        <v>273916665.34000003</v>
      </c>
      <c r="E541" s="71">
        <f>SUM(E542)</f>
        <v>3304000</v>
      </c>
      <c r="F541" s="71">
        <f>SUM(F542)</f>
        <v>0</v>
      </c>
    </row>
    <row r="542" spans="1:6" ht="15.75" x14ac:dyDescent="0.25">
      <c r="A542" s="11" t="s">
        <v>26</v>
      </c>
      <c r="B542" s="12" t="s">
        <v>572</v>
      </c>
      <c r="C542" s="33" t="s">
        <v>28</v>
      </c>
      <c r="D542" s="72">
        <f>SUM(D543:D549)</f>
        <v>273916665.34000003</v>
      </c>
      <c r="E542" s="72">
        <f>SUM(E543:E547)</f>
        <v>3304000</v>
      </c>
      <c r="F542" s="72">
        <f>SUM(F543:F547)</f>
        <v>0</v>
      </c>
    </row>
    <row r="543" spans="1:6" ht="47.25" x14ac:dyDescent="0.25">
      <c r="A543" s="11" t="s">
        <v>573</v>
      </c>
      <c r="B543" s="12"/>
      <c r="C543" s="33"/>
      <c r="D543" s="72">
        <v>266343345.34</v>
      </c>
      <c r="E543" s="35"/>
      <c r="F543" s="35"/>
    </row>
    <row r="544" spans="1:6" ht="47.25" x14ac:dyDescent="0.25">
      <c r="A544" s="11" t="s">
        <v>574</v>
      </c>
      <c r="B544" s="12"/>
      <c r="C544" s="36"/>
      <c r="D544" s="52">
        <v>266610</v>
      </c>
      <c r="E544" s="39">
        <v>0</v>
      </c>
      <c r="F544" s="39">
        <v>0</v>
      </c>
    </row>
    <row r="545" spans="1:6" ht="31.5" x14ac:dyDescent="0.25">
      <c r="A545" s="11" t="s">
        <v>575</v>
      </c>
      <c r="B545" s="12"/>
      <c r="C545" s="36"/>
      <c r="D545" s="51">
        <v>0</v>
      </c>
      <c r="E545" s="39">
        <v>3304000</v>
      </c>
      <c r="F545" s="39">
        <v>0</v>
      </c>
    </row>
    <row r="546" spans="1:6" ht="47.25" x14ac:dyDescent="0.25">
      <c r="A546" s="11" t="s">
        <v>576</v>
      </c>
      <c r="B546" s="12"/>
      <c r="C546" s="33"/>
      <c r="D546" s="73">
        <v>67610</v>
      </c>
      <c r="E546" s="35">
        <v>0</v>
      </c>
      <c r="F546" s="35">
        <v>0</v>
      </c>
    </row>
    <row r="547" spans="1:6" ht="47.25" x14ac:dyDescent="0.25">
      <c r="A547" s="11" t="s">
        <v>577</v>
      </c>
      <c r="B547" s="12"/>
      <c r="C547" s="33"/>
      <c r="D547" s="73">
        <v>4264800</v>
      </c>
      <c r="E547" s="35">
        <v>0</v>
      </c>
      <c r="F547" s="35">
        <v>0</v>
      </c>
    </row>
    <row r="548" spans="1:6" ht="31.5" x14ac:dyDescent="0.25">
      <c r="A548" s="11" t="s">
        <v>578</v>
      </c>
      <c r="B548" s="12"/>
      <c r="C548" s="33"/>
      <c r="D548" s="73">
        <v>4300</v>
      </c>
      <c r="E548" s="35">
        <v>0</v>
      </c>
      <c r="F548" s="35">
        <v>0</v>
      </c>
    </row>
    <row r="549" spans="1:6" ht="31.5" x14ac:dyDescent="0.25">
      <c r="A549" s="11" t="s">
        <v>625</v>
      </c>
      <c r="B549" s="12"/>
      <c r="C549" s="33"/>
      <c r="D549" s="80">
        <v>2970000</v>
      </c>
      <c r="E549" s="35">
        <v>0</v>
      </c>
      <c r="F549" s="35">
        <v>0</v>
      </c>
    </row>
    <row r="550" spans="1:6" ht="47.25" x14ac:dyDescent="0.25">
      <c r="A550" s="8" t="s">
        <v>579</v>
      </c>
      <c r="B550" s="9" t="s">
        <v>580</v>
      </c>
      <c r="C550" s="36" t="s">
        <v>10</v>
      </c>
      <c r="D550" s="38">
        <f>SUM(D551+D552)</f>
        <v>13037229</v>
      </c>
      <c r="E550" s="38">
        <f>SUM(E551+E552)</f>
        <v>13439900</v>
      </c>
      <c r="F550" s="38">
        <f>SUM(F551+F552)</f>
        <v>20368600</v>
      </c>
    </row>
    <row r="551" spans="1:6" ht="15.75" x14ac:dyDescent="0.25">
      <c r="A551" s="11" t="s">
        <v>26</v>
      </c>
      <c r="B551" s="12" t="s">
        <v>580</v>
      </c>
      <c r="C551" s="33" t="s">
        <v>28</v>
      </c>
      <c r="D551" s="34">
        <v>12719103</v>
      </c>
      <c r="E551" s="35">
        <v>13439900</v>
      </c>
      <c r="F551" s="35">
        <v>20368600</v>
      </c>
    </row>
    <row r="552" spans="1:6" ht="31.5" x14ac:dyDescent="0.25">
      <c r="A552" s="11" t="s">
        <v>581</v>
      </c>
      <c r="B552" s="12" t="s">
        <v>580</v>
      </c>
      <c r="C552" s="33" t="s">
        <v>10</v>
      </c>
      <c r="D552" s="34">
        <f>SUM(D553)</f>
        <v>318126</v>
      </c>
      <c r="E552" s="34">
        <f t="shared" ref="E552:F552" si="79">SUM(E553)</f>
        <v>0</v>
      </c>
      <c r="F552" s="34">
        <f t="shared" si="79"/>
        <v>0</v>
      </c>
    </row>
    <row r="553" spans="1:6" ht="15.75" x14ac:dyDescent="0.25">
      <c r="A553" s="11" t="s">
        <v>26</v>
      </c>
      <c r="B553" s="12" t="s">
        <v>580</v>
      </c>
      <c r="C553" s="33" t="s">
        <v>28</v>
      </c>
      <c r="D553" s="34">
        <v>318126</v>
      </c>
      <c r="E553" s="35">
        <v>0</v>
      </c>
      <c r="F553" s="35">
        <v>0</v>
      </c>
    </row>
    <row r="554" spans="1:6" ht="47.25" x14ac:dyDescent="0.25">
      <c r="A554" s="17" t="s">
        <v>582</v>
      </c>
      <c r="B554" s="9" t="s">
        <v>583</v>
      </c>
      <c r="C554" s="9" t="s">
        <v>10</v>
      </c>
      <c r="D554" s="14">
        <f>SUM(D555)</f>
        <v>1661998.39</v>
      </c>
      <c r="E554" s="74">
        <f>SUM(E555)</f>
        <v>191400</v>
      </c>
      <c r="F554" s="74">
        <f>SUM(F555)</f>
        <v>191400</v>
      </c>
    </row>
    <row r="555" spans="1:6" ht="31.5" x14ac:dyDescent="0.25">
      <c r="A555" s="16" t="s">
        <v>130</v>
      </c>
      <c r="B555" s="12" t="s">
        <v>583</v>
      </c>
      <c r="C555" s="33" t="s">
        <v>131</v>
      </c>
      <c r="D555" s="35">
        <v>1661998.39</v>
      </c>
      <c r="E555" s="47">
        <v>191400</v>
      </c>
      <c r="F555" s="47">
        <v>191400</v>
      </c>
    </row>
    <row r="556" spans="1:6" ht="78.75" x14ac:dyDescent="0.25">
      <c r="A556" s="17" t="s">
        <v>584</v>
      </c>
      <c r="B556" s="9" t="s">
        <v>585</v>
      </c>
      <c r="C556" s="9" t="s">
        <v>10</v>
      </c>
      <c r="D556" s="10">
        <f>SUM(D557)</f>
        <v>934416</v>
      </c>
      <c r="E556" s="14">
        <f>SUM(E557)</f>
        <v>0</v>
      </c>
      <c r="F556" s="14">
        <f>SUM(F557)</f>
        <v>0</v>
      </c>
    </row>
    <row r="557" spans="1:6" ht="31.5" x14ac:dyDescent="0.25">
      <c r="A557" s="11" t="s">
        <v>130</v>
      </c>
      <c r="B557" s="12" t="s">
        <v>585</v>
      </c>
      <c r="C557" s="33" t="s">
        <v>131</v>
      </c>
      <c r="D557" s="34">
        <v>934416</v>
      </c>
      <c r="E557" s="35">
        <v>0</v>
      </c>
      <c r="F557" s="35">
        <v>0</v>
      </c>
    </row>
    <row r="558" spans="1:6" ht="61.15" customHeight="1" x14ac:dyDescent="0.25">
      <c r="A558" s="8" t="s">
        <v>638</v>
      </c>
      <c r="B558" s="9" t="s">
        <v>627</v>
      </c>
      <c r="C558" s="36" t="s">
        <v>10</v>
      </c>
      <c r="D558" s="38">
        <f>SUM(D559)</f>
        <v>1700</v>
      </c>
      <c r="E558" s="38">
        <f t="shared" ref="E558:F558" si="80">SUM(E559)</f>
        <v>3230</v>
      </c>
      <c r="F558" s="38">
        <f t="shared" si="80"/>
        <v>3230</v>
      </c>
    </row>
    <row r="559" spans="1:6" ht="31.5" x14ac:dyDescent="0.25">
      <c r="A559" s="11" t="s">
        <v>17</v>
      </c>
      <c r="B559" s="12" t="s">
        <v>627</v>
      </c>
      <c r="C559" s="33" t="s">
        <v>18</v>
      </c>
      <c r="D559" s="34">
        <v>1700</v>
      </c>
      <c r="E559" s="35">
        <v>3230</v>
      </c>
      <c r="F559" s="35">
        <v>3230</v>
      </c>
    </row>
    <row r="560" spans="1:6" ht="78.75" x14ac:dyDescent="0.25">
      <c r="A560" s="17" t="s">
        <v>586</v>
      </c>
      <c r="B560" s="9" t="s">
        <v>587</v>
      </c>
      <c r="C560" s="9" t="s">
        <v>10</v>
      </c>
      <c r="D560" s="48">
        <f>SUM(D561)</f>
        <v>560508.31000000006</v>
      </c>
      <c r="E560" s="10">
        <f>SUM(E561)</f>
        <v>653900</v>
      </c>
      <c r="F560" s="10">
        <f>SUM(F561)</f>
        <v>393900</v>
      </c>
    </row>
    <row r="561" spans="1:6" ht="15.75" x14ac:dyDescent="0.25">
      <c r="A561" s="11" t="s">
        <v>26</v>
      </c>
      <c r="B561" s="12" t="s">
        <v>587</v>
      </c>
      <c r="C561" s="33" t="s">
        <v>28</v>
      </c>
      <c r="D561" s="57">
        <v>560508.31000000006</v>
      </c>
      <c r="E561" s="34">
        <v>653900</v>
      </c>
      <c r="F561" s="34">
        <v>393900</v>
      </c>
    </row>
    <row r="562" spans="1:6" ht="78.75" x14ac:dyDescent="0.25">
      <c r="A562" s="17" t="s">
        <v>588</v>
      </c>
      <c r="B562" s="9" t="s">
        <v>587</v>
      </c>
      <c r="C562" s="9" t="s">
        <v>10</v>
      </c>
      <c r="D562" s="56">
        <f>SUM(D563)</f>
        <v>1595291.69</v>
      </c>
      <c r="E562" s="56">
        <f>SUM(E563)</f>
        <v>1861200</v>
      </c>
      <c r="F562" s="57">
        <f>SUM(F563)</f>
        <v>1121200</v>
      </c>
    </row>
    <row r="563" spans="1:6" ht="15.75" x14ac:dyDescent="0.25">
      <c r="A563" s="11" t="s">
        <v>26</v>
      </c>
      <c r="B563" s="12" t="s">
        <v>587</v>
      </c>
      <c r="C563" s="33" t="s">
        <v>28</v>
      </c>
      <c r="D563" s="57">
        <v>1595291.69</v>
      </c>
      <c r="E563" s="34">
        <v>1861200</v>
      </c>
      <c r="F563" s="34">
        <v>1121200</v>
      </c>
    </row>
    <row r="564" spans="1:6" ht="47.25" x14ac:dyDescent="0.25">
      <c r="A564" s="8" t="s">
        <v>589</v>
      </c>
      <c r="B564" s="9" t="s">
        <v>590</v>
      </c>
      <c r="C564" s="36" t="s">
        <v>10</v>
      </c>
      <c r="D564" s="56">
        <f>SUM(D565)</f>
        <v>1884960</v>
      </c>
      <c r="E564" s="56">
        <f t="shared" ref="E564:F564" si="81">SUM(E565)</f>
        <v>0</v>
      </c>
      <c r="F564" s="56">
        <f t="shared" si="81"/>
        <v>0</v>
      </c>
    </row>
    <row r="565" spans="1:6" ht="15.75" x14ac:dyDescent="0.25">
      <c r="A565" s="11" t="s">
        <v>366</v>
      </c>
      <c r="B565" s="12" t="s">
        <v>590</v>
      </c>
      <c r="C565" s="33" t="s">
        <v>131</v>
      </c>
      <c r="D565" s="57">
        <v>1884960</v>
      </c>
      <c r="E565" s="34">
        <v>0</v>
      </c>
      <c r="F565" s="34">
        <v>0</v>
      </c>
    </row>
    <row r="566" spans="1:6" ht="78.75" x14ac:dyDescent="0.25">
      <c r="A566" s="17" t="s">
        <v>588</v>
      </c>
      <c r="B566" s="9" t="s">
        <v>591</v>
      </c>
      <c r="C566" s="9" t="s">
        <v>10</v>
      </c>
      <c r="D566" s="14">
        <f>SUM(D567)</f>
        <v>6000000</v>
      </c>
      <c r="E566" s="14">
        <f>SUM(E567)</f>
        <v>7000000</v>
      </c>
      <c r="F566" s="14">
        <f>SUM(F567)</f>
        <v>8000000</v>
      </c>
    </row>
    <row r="567" spans="1:6" ht="15.75" x14ac:dyDescent="0.25">
      <c r="A567" s="11" t="s">
        <v>26</v>
      </c>
      <c r="B567" s="12" t="s">
        <v>591</v>
      </c>
      <c r="C567" s="33" t="s">
        <v>28</v>
      </c>
      <c r="D567" s="34">
        <v>6000000</v>
      </c>
      <c r="E567" s="34">
        <v>7000000</v>
      </c>
      <c r="F567" s="34">
        <v>8000000</v>
      </c>
    </row>
    <row r="568" spans="1:6" ht="63" x14ac:dyDescent="0.25">
      <c r="A568" s="17" t="s">
        <v>592</v>
      </c>
      <c r="B568" s="18" t="s">
        <v>593</v>
      </c>
      <c r="C568" s="40" t="s">
        <v>10</v>
      </c>
      <c r="D568" s="41">
        <f>SUM(D569)</f>
        <v>268313464.41999999</v>
      </c>
      <c r="E568" s="41">
        <f>SUM(E569)</f>
        <v>379012000</v>
      </c>
      <c r="F568" s="41">
        <f>SUM(F569)</f>
        <v>49870000</v>
      </c>
    </row>
    <row r="569" spans="1:6" ht="15.75" x14ac:dyDescent="0.25">
      <c r="A569" s="16" t="s">
        <v>26</v>
      </c>
      <c r="B569" s="22" t="s">
        <v>593</v>
      </c>
      <c r="C569" s="46" t="s">
        <v>28</v>
      </c>
      <c r="D569" s="69">
        <f>SUM(D570:D578)</f>
        <v>268313464.41999999</v>
      </c>
      <c r="E569" s="69">
        <f>SUM(E570:E578)</f>
        <v>379012000</v>
      </c>
      <c r="F569" s="69">
        <f>SUM(F570:F578)</f>
        <v>49870000</v>
      </c>
    </row>
    <row r="570" spans="1:6" ht="31.5" x14ac:dyDescent="0.25">
      <c r="A570" s="16" t="s">
        <v>594</v>
      </c>
      <c r="B570" s="22"/>
      <c r="C570" s="40"/>
      <c r="D570" s="68">
        <v>0</v>
      </c>
      <c r="E570" s="41">
        <v>281200000</v>
      </c>
      <c r="F570" s="41">
        <v>37000000</v>
      </c>
    </row>
    <row r="571" spans="1:6" ht="31.5" x14ac:dyDescent="0.25">
      <c r="A571" s="16" t="s">
        <v>595</v>
      </c>
      <c r="B571" s="22"/>
      <c r="C571" s="40"/>
      <c r="D571" s="68">
        <v>0</v>
      </c>
      <c r="E571" s="41">
        <v>97812000</v>
      </c>
      <c r="F571" s="41">
        <v>12870000</v>
      </c>
    </row>
    <row r="572" spans="1:6" ht="31.5" x14ac:dyDescent="0.25">
      <c r="A572" s="16" t="s">
        <v>596</v>
      </c>
      <c r="B572" s="22"/>
      <c r="C572" s="46"/>
      <c r="D572" s="69">
        <v>156000</v>
      </c>
      <c r="E572" s="47">
        <v>0</v>
      </c>
      <c r="F572" s="47">
        <v>0</v>
      </c>
    </row>
    <row r="573" spans="1:6" ht="31.5" x14ac:dyDescent="0.25">
      <c r="A573" s="16" t="s">
        <v>597</v>
      </c>
      <c r="B573" s="22"/>
      <c r="C573" s="46"/>
      <c r="D573" s="75">
        <v>136163882.13999999</v>
      </c>
      <c r="E573" s="47">
        <v>0</v>
      </c>
      <c r="F573" s="47">
        <v>0</v>
      </c>
    </row>
    <row r="574" spans="1:6" ht="31.5" x14ac:dyDescent="0.25">
      <c r="A574" s="16" t="s">
        <v>598</v>
      </c>
      <c r="B574" s="22"/>
      <c r="C574" s="46"/>
      <c r="D574" s="75">
        <v>73561100</v>
      </c>
      <c r="E574" s="47">
        <v>0</v>
      </c>
      <c r="F574" s="47">
        <v>0</v>
      </c>
    </row>
    <row r="575" spans="1:6" ht="31.5" x14ac:dyDescent="0.25">
      <c r="A575" s="16" t="s">
        <v>599</v>
      </c>
      <c r="B575" s="22"/>
      <c r="C575" s="46"/>
      <c r="D575" s="29">
        <v>546900</v>
      </c>
      <c r="E575" s="47"/>
      <c r="F575" s="47"/>
    </row>
    <row r="576" spans="1:6" ht="31.5" x14ac:dyDescent="0.25">
      <c r="A576" s="16" t="s">
        <v>600</v>
      </c>
      <c r="B576" s="22"/>
      <c r="C576" s="46"/>
      <c r="D576" s="29">
        <v>196100</v>
      </c>
      <c r="E576" s="47"/>
      <c r="F576" s="47"/>
    </row>
    <row r="577" spans="1:6" ht="63" x14ac:dyDescent="0.25">
      <c r="A577" s="16" t="s">
        <v>601</v>
      </c>
      <c r="B577" s="22"/>
      <c r="C577" s="46"/>
      <c r="D577" s="75">
        <v>57585482.280000001</v>
      </c>
      <c r="E577" s="47"/>
      <c r="F577" s="47"/>
    </row>
    <row r="578" spans="1:6" ht="63" x14ac:dyDescent="0.25">
      <c r="A578" s="16" t="s">
        <v>602</v>
      </c>
      <c r="B578" s="22"/>
      <c r="C578" s="46"/>
      <c r="D578" s="75">
        <v>104000</v>
      </c>
      <c r="E578" s="47"/>
      <c r="F578" s="47"/>
    </row>
    <row r="579" spans="1:6" ht="60" customHeight="1" x14ac:dyDescent="0.25">
      <c r="A579" s="17" t="s">
        <v>639</v>
      </c>
      <c r="B579" s="18" t="s">
        <v>626</v>
      </c>
      <c r="C579" s="40" t="s">
        <v>10</v>
      </c>
      <c r="D579" s="81">
        <f>SUM(D580)</f>
        <v>20000000</v>
      </c>
      <c r="E579" s="81">
        <f t="shared" ref="E579:F579" si="82">SUM(E580)</f>
        <v>54263000</v>
      </c>
      <c r="F579" s="81">
        <f t="shared" si="82"/>
        <v>0</v>
      </c>
    </row>
    <row r="580" spans="1:6" ht="31.5" x14ac:dyDescent="0.25">
      <c r="A580" s="16" t="s">
        <v>17</v>
      </c>
      <c r="B580" s="22" t="s">
        <v>626</v>
      </c>
      <c r="C580" s="46" t="s">
        <v>18</v>
      </c>
      <c r="D580" s="29">
        <v>20000000</v>
      </c>
      <c r="E580" s="47">
        <v>54263000</v>
      </c>
      <c r="F580" s="47">
        <v>0</v>
      </c>
    </row>
    <row r="581" spans="1:6" ht="110.25" x14ac:dyDescent="0.25">
      <c r="A581" s="17" t="s">
        <v>603</v>
      </c>
      <c r="B581" s="18" t="s">
        <v>604</v>
      </c>
      <c r="C581" s="40" t="s">
        <v>10</v>
      </c>
      <c r="D581" s="76">
        <f>SUM(D582)</f>
        <v>9000</v>
      </c>
      <c r="E581" s="76">
        <f>SUM(E582)</f>
        <v>9300</v>
      </c>
      <c r="F581" s="76">
        <f>SUM(F582)</f>
        <v>9800</v>
      </c>
    </row>
    <row r="582" spans="1:6" ht="31.5" x14ac:dyDescent="0.25">
      <c r="A582" s="16" t="s">
        <v>17</v>
      </c>
      <c r="B582" s="22" t="s">
        <v>604</v>
      </c>
      <c r="C582" s="46" t="s">
        <v>18</v>
      </c>
      <c r="D582" s="75">
        <v>9000</v>
      </c>
      <c r="E582" s="47">
        <v>9300</v>
      </c>
      <c r="F582" s="47">
        <v>9800</v>
      </c>
    </row>
    <row r="583" spans="1:6" ht="31.5" x14ac:dyDescent="0.25">
      <c r="A583" s="65" t="s">
        <v>132</v>
      </c>
      <c r="B583" s="9" t="s">
        <v>605</v>
      </c>
      <c r="C583" s="36" t="s">
        <v>10</v>
      </c>
      <c r="D583" s="39">
        <f>SUM(D584+D585)</f>
        <v>3824000</v>
      </c>
      <c r="E583" s="39">
        <f>SUM(E584+E585)</f>
        <v>3824000</v>
      </c>
      <c r="F583" s="39">
        <f>SUM(F584+F585)</f>
        <v>3824000</v>
      </c>
    </row>
    <row r="584" spans="1:6" ht="31.5" x14ac:dyDescent="0.25">
      <c r="A584" s="11" t="s">
        <v>606</v>
      </c>
      <c r="B584" s="12" t="s">
        <v>607</v>
      </c>
      <c r="C584" s="12" t="s">
        <v>133</v>
      </c>
      <c r="D584" s="15">
        <v>24000</v>
      </c>
      <c r="E584" s="15">
        <v>24000</v>
      </c>
      <c r="F584" s="15">
        <v>24000</v>
      </c>
    </row>
    <row r="585" spans="1:6" ht="31.5" x14ac:dyDescent="0.25">
      <c r="A585" s="8" t="s">
        <v>608</v>
      </c>
      <c r="B585" s="36" t="s">
        <v>609</v>
      </c>
      <c r="C585" s="36" t="s">
        <v>10</v>
      </c>
      <c r="D585" s="39">
        <f>SUM(D587)</f>
        <v>3800000</v>
      </c>
      <c r="E585" s="39">
        <f>SUM(E587)</f>
        <v>3800000</v>
      </c>
      <c r="F585" s="39">
        <f>SUM(F587)</f>
        <v>3800000</v>
      </c>
    </row>
    <row r="586" spans="1:6" ht="31.5" x14ac:dyDescent="0.25">
      <c r="A586" s="32" t="s">
        <v>130</v>
      </c>
      <c r="B586" s="33" t="s">
        <v>610</v>
      </c>
      <c r="C586" s="12" t="s">
        <v>131</v>
      </c>
      <c r="D586" s="15">
        <f>SUM(D587)</f>
        <v>3800000</v>
      </c>
      <c r="E586" s="15">
        <f>SUM(E587)</f>
        <v>3800000</v>
      </c>
      <c r="F586" s="15">
        <f>SUM(F587)</f>
        <v>3800000</v>
      </c>
    </row>
    <row r="587" spans="1:6" ht="31.5" x14ac:dyDescent="0.25">
      <c r="A587" s="32" t="s">
        <v>611</v>
      </c>
      <c r="B587" s="33" t="s">
        <v>609</v>
      </c>
      <c r="C587" s="33" t="s">
        <v>112</v>
      </c>
      <c r="D587" s="35">
        <v>3800000</v>
      </c>
      <c r="E587" s="35">
        <v>3800000</v>
      </c>
      <c r="F587" s="35">
        <v>3800000</v>
      </c>
    </row>
    <row r="588" spans="1:6" ht="15.75" x14ac:dyDescent="0.25">
      <c r="A588" s="77" t="s">
        <v>612</v>
      </c>
      <c r="B588" s="78"/>
      <c r="C588" s="78"/>
      <c r="D588" s="90">
        <f>SUM(D488+D489)</f>
        <v>1340599022.54</v>
      </c>
      <c r="E588" s="90">
        <f>SUM(E488+E489)</f>
        <v>942480035</v>
      </c>
      <c r="F588" s="90">
        <f>SUM(F488+F489)</f>
        <v>577941985</v>
      </c>
    </row>
  </sheetData>
  <mergeCells count="10">
    <mergeCell ref="E1:F1"/>
    <mergeCell ref="B2:F2"/>
    <mergeCell ref="A3:F4"/>
    <mergeCell ref="A6:A8"/>
    <mergeCell ref="B6:C6"/>
    <mergeCell ref="D6:D8"/>
    <mergeCell ref="E6:E8"/>
    <mergeCell ref="F6:F8"/>
    <mergeCell ref="B7:B8"/>
    <mergeCell ref="C7:C8"/>
  </mergeCells>
  <pageMargins left="0.7" right="0.7" top="0.75" bottom="0.75" header="0.3" footer="0.3"/>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2019-09-12T13:25:11Z</cp:lastPrinted>
  <dcterms:created xsi:type="dcterms:W3CDTF">2019-06-17T13:01:28Z</dcterms:created>
  <dcterms:modified xsi:type="dcterms:W3CDTF">2020-04-09T12:57:49Z</dcterms:modified>
</cp:coreProperties>
</file>